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65" windowWidth="21075" windowHeight="9315"/>
  </bookViews>
  <sheets>
    <sheet name="Results" sheetId="4" r:id="rId1"/>
    <sheet name="Sheet2" sheetId="2" state="hidden" r:id="rId2"/>
    <sheet name="Sheet1" sheetId="5" r:id="rId3"/>
    <sheet name="Sheet3" sheetId="6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Results!$E$5</definedName>
    <definedName name="TDVabm16">Results!$E$10</definedName>
    <definedName name="TDVabm6">Results!$E$15</definedName>
    <definedName name="TDVrbl7">Results!$D$43</definedName>
    <definedName name="TDVrbm15">Results!$D$5</definedName>
    <definedName name="TDVrbm16">Results!$D$10</definedName>
    <definedName name="TDVrbm6">Results!$D$15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O145" i="4" l="1"/>
  <c r="AO132" i="4" l="1"/>
  <c r="N132" i="4" s="1"/>
  <c r="D132" i="4"/>
  <c r="L132" i="4"/>
  <c r="T132" i="4"/>
  <c r="Z132" i="4"/>
  <c r="AB132" i="4"/>
  <c r="AO128" i="4"/>
  <c r="N128" i="4" s="1"/>
  <c r="D128" i="4"/>
  <c r="L128" i="4"/>
  <c r="T128" i="4"/>
  <c r="Z128" i="4"/>
  <c r="AB128" i="4"/>
  <c r="AO124" i="4"/>
  <c r="N124" i="4" s="1"/>
  <c r="D124" i="4"/>
  <c r="L124" i="4"/>
  <c r="T124" i="4"/>
  <c r="Z124" i="4"/>
  <c r="AB124" i="4"/>
  <c r="AO96" i="4"/>
  <c r="N96" i="4" s="1"/>
  <c r="D96" i="4"/>
  <c r="L96" i="4"/>
  <c r="T96" i="4"/>
  <c r="AB96" i="4"/>
  <c r="D97" i="4"/>
  <c r="AO88" i="4"/>
  <c r="F88" i="4" s="1"/>
  <c r="D88" i="4"/>
  <c r="L88" i="4"/>
  <c r="T88" i="4"/>
  <c r="AB88" i="4"/>
  <c r="D80" i="4"/>
  <c r="F80" i="4"/>
  <c r="H80" i="4"/>
  <c r="L80" i="4"/>
  <c r="N80" i="4"/>
  <c r="P80" i="4"/>
  <c r="R80" i="4"/>
  <c r="T80" i="4"/>
  <c r="V80" i="4"/>
  <c r="X80" i="4"/>
  <c r="Z80" i="4"/>
  <c r="AB80" i="4"/>
  <c r="J80" i="4" l="1"/>
  <c r="X132" i="4"/>
  <c r="P132" i="4"/>
  <c r="F132" i="4"/>
  <c r="R132" i="4"/>
  <c r="H132" i="4"/>
  <c r="V132" i="4"/>
  <c r="X128" i="4"/>
  <c r="P128" i="4"/>
  <c r="F128" i="4"/>
  <c r="R128" i="4"/>
  <c r="H128" i="4"/>
  <c r="V128" i="4"/>
  <c r="R124" i="4"/>
  <c r="X124" i="4"/>
  <c r="P124" i="4"/>
  <c r="F124" i="4"/>
  <c r="H124" i="4"/>
  <c r="V124" i="4"/>
  <c r="R96" i="4"/>
  <c r="X96" i="4"/>
  <c r="P96" i="4"/>
  <c r="F96" i="4"/>
  <c r="Z96" i="4"/>
  <c r="H96" i="4"/>
  <c r="V96" i="4"/>
  <c r="R88" i="4"/>
  <c r="H88" i="4"/>
  <c r="X88" i="4"/>
  <c r="P88" i="4"/>
  <c r="Z88" i="4"/>
  <c r="V88" i="4"/>
  <c r="N88" i="4"/>
  <c r="AK178" i="4"/>
  <c r="AI178" i="4"/>
  <c r="AK177" i="4"/>
  <c r="AI177" i="4"/>
  <c r="AK176" i="4"/>
  <c r="AI176" i="4"/>
  <c r="AK174" i="4"/>
  <c r="AI174" i="4"/>
  <c r="AK173" i="4"/>
  <c r="AI173" i="4"/>
  <c r="AK172" i="4"/>
  <c r="AI172" i="4"/>
  <c r="AK170" i="4"/>
  <c r="AI170" i="4"/>
  <c r="AK169" i="4"/>
  <c r="AI169" i="4"/>
  <c r="AK168" i="4"/>
  <c r="AI168" i="4"/>
  <c r="AK166" i="4"/>
  <c r="AI166" i="4"/>
  <c r="AK165" i="4"/>
  <c r="AI165" i="4"/>
  <c r="AK164" i="4"/>
  <c r="AI164" i="4"/>
  <c r="AK162" i="4"/>
  <c r="AI162" i="4"/>
  <c r="AK161" i="4"/>
  <c r="AI161" i="4"/>
  <c r="AK160" i="4"/>
  <c r="AI160" i="4"/>
  <c r="AK158" i="4"/>
  <c r="AI158" i="4"/>
  <c r="AK157" i="4"/>
  <c r="AI157" i="4"/>
  <c r="AK156" i="4"/>
  <c r="AI156" i="4"/>
  <c r="AK154" i="4"/>
  <c r="AI154" i="4"/>
  <c r="AK153" i="4"/>
  <c r="AI153" i="4"/>
  <c r="AK151" i="4"/>
  <c r="AI151" i="4"/>
  <c r="AK150" i="4"/>
  <c r="AI150" i="4"/>
  <c r="AK148" i="4"/>
  <c r="AI148" i="4"/>
  <c r="AK147" i="4"/>
  <c r="AI147" i="4"/>
  <c r="AK146" i="4"/>
  <c r="AJ146" i="4"/>
  <c r="AI146" i="4"/>
  <c r="AH146" i="4"/>
  <c r="AK144" i="4"/>
  <c r="AI144" i="4"/>
  <c r="AK142" i="4"/>
  <c r="AI142" i="4"/>
  <c r="AK140" i="4"/>
  <c r="AI140" i="4"/>
  <c r="AK138" i="4"/>
  <c r="AI138" i="4"/>
  <c r="AK136" i="4"/>
  <c r="AI136" i="4"/>
  <c r="AK134" i="4"/>
  <c r="AI134" i="4"/>
  <c r="AK132" i="4"/>
  <c r="AI132" i="4"/>
  <c r="AK131" i="4"/>
  <c r="AI131" i="4"/>
  <c r="AK130" i="4"/>
  <c r="AI130" i="4"/>
  <c r="AK128" i="4"/>
  <c r="AI128" i="4"/>
  <c r="AK127" i="4"/>
  <c r="AI127" i="4"/>
  <c r="AK126" i="4"/>
  <c r="AI126" i="4"/>
  <c r="AK124" i="4"/>
  <c r="AI124" i="4"/>
  <c r="AK123" i="4"/>
  <c r="AI123" i="4"/>
  <c r="AK122" i="4"/>
  <c r="AI122" i="4"/>
  <c r="AK120" i="4"/>
  <c r="AI120" i="4"/>
  <c r="AK119" i="4"/>
  <c r="AI119" i="4"/>
  <c r="AK118" i="4"/>
  <c r="AI118" i="4"/>
  <c r="AK117" i="4"/>
  <c r="AI117" i="4"/>
  <c r="AK115" i="4"/>
  <c r="AI115" i="4"/>
  <c r="AK114" i="4"/>
  <c r="AI114" i="4"/>
  <c r="AK113" i="4"/>
  <c r="AI113" i="4"/>
  <c r="AK112" i="4"/>
  <c r="AI112" i="4"/>
  <c r="AK110" i="4"/>
  <c r="AI110" i="4"/>
  <c r="AK109" i="4"/>
  <c r="AI109" i="4"/>
  <c r="AK108" i="4"/>
  <c r="AI108" i="4"/>
  <c r="AK107" i="4"/>
  <c r="AI107" i="4"/>
  <c r="AK105" i="4"/>
  <c r="AI105" i="4"/>
  <c r="AK104" i="4"/>
  <c r="AI104" i="4"/>
  <c r="AK102" i="4"/>
  <c r="AI102" i="4"/>
  <c r="AK101" i="4"/>
  <c r="AI101" i="4"/>
  <c r="AK99" i="4"/>
  <c r="AI99" i="4"/>
  <c r="AK97" i="4"/>
  <c r="AI97" i="4"/>
  <c r="AK95" i="4"/>
  <c r="AI95" i="4"/>
  <c r="AK94" i="4"/>
  <c r="AI94" i="4"/>
  <c r="AK93" i="4"/>
  <c r="AI93" i="4"/>
  <c r="AK92" i="4"/>
  <c r="AI92" i="4"/>
  <c r="AK91" i="4"/>
  <c r="AI91" i="4"/>
  <c r="AK89" i="4"/>
  <c r="AI89" i="4"/>
  <c r="AK87" i="4"/>
  <c r="AI87" i="4"/>
  <c r="AK86" i="4"/>
  <c r="AI86" i="4"/>
  <c r="AK85" i="4"/>
  <c r="AI85" i="4"/>
  <c r="AK84" i="4"/>
  <c r="AI84" i="4"/>
  <c r="AK83" i="4"/>
  <c r="AI83" i="4"/>
  <c r="AK81" i="4"/>
  <c r="AI81" i="4"/>
  <c r="AK79" i="4"/>
  <c r="AI79" i="4"/>
  <c r="AK78" i="4"/>
  <c r="AI78" i="4"/>
  <c r="AK77" i="4"/>
  <c r="AI77" i="4"/>
  <c r="AK76" i="4"/>
  <c r="AI76" i="4"/>
  <c r="AK75" i="4"/>
  <c r="AI75" i="4"/>
  <c r="AK73" i="4"/>
  <c r="AI73" i="4"/>
  <c r="AK72" i="4"/>
  <c r="AI72" i="4"/>
  <c r="AK71" i="4"/>
  <c r="AI71" i="4"/>
  <c r="AK69" i="4"/>
  <c r="AI69" i="4"/>
  <c r="AK68" i="4"/>
  <c r="AI68" i="4"/>
  <c r="AK67" i="4"/>
  <c r="AI67" i="4"/>
  <c r="AK65" i="4"/>
  <c r="AI65" i="4"/>
  <c r="AK64" i="4"/>
  <c r="AI64" i="4"/>
  <c r="AK63" i="4"/>
  <c r="AI63" i="4"/>
  <c r="AK61" i="4"/>
  <c r="AI61" i="4"/>
  <c r="AK60" i="4"/>
  <c r="AI60" i="4"/>
  <c r="AK59" i="4"/>
  <c r="AI59" i="4"/>
  <c r="AK57" i="4"/>
  <c r="AI57" i="4"/>
  <c r="AK56" i="4"/>
  <c r="AI56" i="4"/>
  <c r="AK55" i="4"/>
  <c r="AI55" i="4"/>
  <c r="AK53" i="4"/>
  <c r="AI53" i="4"/>
  <c r="AK52" i="4"/>
  <c r="AI52" i="4"/>
  <c r="AK51" i="4"/>
  <c r="AI51" i="4"/>
  <c r="AK49" i="4"/>
  <c r="AI49" i="4"/>
  <c r="AK48" i="4"/>
  <c r="AI48" i="4"/>
  <c r="AK47" i="4"/>
  <c r="AI47" i="4"/>
  <c r="AK45" i="4"/>
  <c r="AI45" i="4"/>
  <c r="AK44" i="4"/>
  <c r="AI44" i="4"/>
  <c r="AK42" i="4"/>
  <c r="AI42" i="4"/>
  <c r="AK41" i="4"/>
  <c r="AI41" i="4"/>
  <c r="AK39" i="4"/>
  <c r="AI39" i="4"/>
  <c r="AK38" i="4"/>
  <c r="AI38" i="4"/>
  <c r="AK36" i="4"/>
  <c r="AI36" i="4"/>
  <c r="AK35" i="4"/>
  <c r="AI35" i="4"/>
  <c r="AK33" i="4"/>
  <c r="AI33" i="4"/>
  <c r="AK31" i="4"/>
  <c r="AI31" i="4"/>
  <c r="AK30" i="4"/>
  <c r="AI30" i="4"/>
  <c r="AK29" i="4"/>
  <c r="AI29" i="4"/>
  <c r="AK28" i="4"/>
  <c r="AI28" i="4"/>
  <c r="AK26" i="4"/>
  <c r="AI26" i="4"/>
  <c r="AK25" i="4"/>
  <c r="AI25" i="4"/>
  <c r="AK24" i="4"/>
  <c r="AI24" i="4"/>
  <c r="AK23" i="4"/>
  <c r="AI23" i="4"/>
  <c r="AK21" i="4"/>
  <c r="AI21" i="4"/>
  <c r="AK20" i="4"/>
  <c r="AI20" i="4"/>
  <c r="AK19" i="4"/>
  <c r="AI19" i="4"/>
  <c r="AK18" i="4"/>
  <c r="AI18" i="4"/>
  <c r="AK16" i="4"/>
  <c r="AI16" i="4"/>
  <c r="AK15" i="4"/>
  <c r="AI15" i="4"/>
  <c r="AK14" i="4"/>
  <c r="AI14" i="4"/>
  <c r="AK12" i="4"/>
  <c r="AI12" i="4"/>
  <c r="AK11" i="4"/>
  <c r="AI11" i="4"/>
  <c r="AK10" i="4"/>
  <c r="AI10" i="4"/>
  <c r="AK8" i="4"/>
  <c r="AI8" i="4"/>
  <c r="AK7" i="4"/>
  <c r="AI7" i="4"/>
  <c r="AK6" i="4"/>
  <c r="AI6" i="4"/>
  <c r="AO80" i="4"/>
  <c r="J96" i="4" l="1"/>
  <c r="J124" i="4"/>
  <c r="J88" i="4"/>
  <c r="J132" i="4"/>
  <c r="J128" i="4"/>
  <c r="D110" i="4"/>
  <c r="AO144" i="4" l="1"/>
  <c r="Z144" i="4" s="1"/>
  <c r="D144" i="4"/>
  <c r="AO143" i="4"/>
  <c r="Z143" i="4" s="1"/>
  <c r="AM143" i="4"/>
  <c r="AL143" i="4"/>
  <c r="D143" i="4"/>
  <c r="AO142" i="4"/>
  <c r="X142" i="4" s="1"/>
  <c r="D142" i="4"/>
  <c r="AO141" i="4"/>
  <c r="X141" i="4" s="1"/>
  <c r="AM141" i="4"/>
  <c r="AL141" i="4"/>
  <c r="D141" i="4"/>
  <c r="AO140" i="4"/>
  <c r="X140" i="4" s="1"/>
  <c r="D140" i="4"/>
  <c r="AO139" i="4"/>
  <c r="X139" i="4" s="1"/>
  <c r="AM139" i="4"/>
  <c r="AL139" i="4"/>
  <c r="D139" i="4"/>
  <c r="AO81" i="4"/>
  <c r="Z81" i="4" s="1"/>
  <c r="D81" i="4"/>
  <c r="AH81" i="4" s="1"/>
  <c r="AL81" i="4" s="1"/>
  <c r="AO79" i="4"/>
  <c r="Z79" i="4" s="1"/>
  <c r="D79" i="4"/>
  <c r="AO97" i="4"/>
  <c r="AH97" i="4"/>
  <c r="AL97" i="4" s="1"/>
  <c r="AO95" i="4"/>
  <c r="Z95" i="4" s="1"/>
  <c r="D95" i="4"/>
  <c r="AO89" i="4"/>
  <c r="Z89" i="4" s="1"/>
  <c r="D89" i="4"/>
  <c r="AH89" i="4" s="1"/>
  <c r="AL89" i="4" s="1"/>
  <c r="AO87" i="4"/>
  <c r="Z87" i="4" s="1"/>
  <c r="D87" i="4"/>
  <c r="AO138" i="4"/>
  <c r="Z138" i="4" s="1"/>
  <c r="D138" i="4"/>
  <c r="AO137" i="4"/>
  <c r="Z137" i="4" s="1"/>
  <c r="AM137" i="4"/>
  <c r="AL137" i="4"/>
  <c r="D137" i="4"/>
  <c r="AH138" i="4" s="1"/>
  <c r="AL138" i="4" s="1"/>
  <c r="AO136" i="4"/>
  <c r="Z136" i="4" s="1"/>
  <c r="D136" i="4"/>
  <c r="AO135" i="4"/>
  <c r="Z135" i="4" s="1"/>
  <c r="AM135" i="4"/>
  <c r="AL135" i="4"/>
  <c r="D135" i="4"/>
  <c r="AO134" i="4"/>
  <c r="Z134" i="4" s="1"/>
  <c r="D134" i="4"/>
  <c r="AO133" i="4"/>
  <c r="Z133" i="4" s="1"/>
  <c r="AM133" i="4"/>
  <c r="AL133" i="4"/>
  <c r="D133" i="4"/>
  <c r="AH134" i="4" s="1"/>
  <c r="AL134" i="4" s="1"/>
  <c r="AO120" i="4"/>
  <c r="Z120" i="4" s="1"/>
  <c r="D120" i="4"/>
  <c r="AO115" i="4"/>
  <c r="Z115" i="4" s="1"/>
  <c r="D115" i="4"/>
  <c r="AO110" i="4"/>
  <c r="AH140" i="4" l="1"/>
  <c r="AL140" i="4" s="1"/>
  <c r="AH144" i="4"/>
  <c r="AL144" i="4" s="1"/>
  <c r="F97" i="4"/>
  <c r="AJ97" i="4" s="1"/>
  <c r="N97" i="4"/>
  <c r="V97" i="4"/>
  <c r="H97" i="4"/>
  <c r="P97" i="4"/>
  <c r="X97" i="4"/>
  <c r="R97" i="4"/>
  <c r="Z97" i="4"/>
  <c r="L97" i="4"/>
  <c r="T97" i="4"/>
  <c r="AB97" i="4"/>
  <c r="AH142" i="4"/>
  <c r="AL142" i="4" s="1"/>
  <c r="AH136" i="4"/>
  <c r="AL136" i="4" s="1"/>
  <c r="AM140" i="4"/>
  <c r="AM138" i="4"/>
  <c r="AM97" i="4"/>
  <c r="AM134" i="4"/>
  <c r="AM89" i="4"/>
  <c r="AM81" i="4"/>
  <c r="R141" i="4"/>
  <c r="Z141" i="4"/>
  <c r="T144" i="4"/>
  <c r="H141" i="4"/>
  <c r="L141" i="4"/>
  <c r="T141" i="4"/>
  <c r="AB141" i="4"/>
  <c r="N141" i="4"/>
  <c r="V141" i="4"/>
  <c r="F141" i="4"/>
  <c r="P141" i="4"/>
  <c r="R140" i="4"/>
  <c r="L143" i="4"/>
  <c r="N79" i="4"/>
  <c r="V138" i="4"/>
  <c r="L140" i="4"/>
  <c r="L144" i="4"/>
  <c r="AB110" i="4"/>
  <c r="T110" i="4"/>
  <c r="L110" i="4"/>
  <c r="X110" i="4"/>
  <c r="P110" i="4"/>
  <c r="H110" i="4"/>
  <c r="F110" i="4"/>
  <c r="Z110" i="4"/>
  <c r="V110" i="4"/>
  <c r="N110" i="4"/>
  <c r="R110" i="4"/>
  <c r="Z139" i="4"/>
  <c r="Z140" i="4"/>
  <c r="R142" i="4"/>
  <c r="AB144" i="4"/>
  <c r="F81" i="4"/>
  <c r="AJ81" i="4" s="1"/>
  <c r="H140" i="4"/>
  <c r="V143" i="4"/>
  <c r="R139" i="4"/>
  <c r="T139" i="4"/>
  <c r="L139" i="4"/>
  <c r="AB139" i="4"/>
  <c r="Z142" i="4"/>
  <c r="H142" i="4"/>
  <c r="T140" i="4"/>
  <c r="AB140" i="4"/>
  <c r="N140" i="4"/>
  <c r="V140" i="4"/>
  <c r="F140" i="4"/>
  <c r="P140" i="4"/>
  <c r="F87" i="4"/>
  <c r="L142" i="4"/>
  <c r="T142" i="4"/>
  <c r="AB142" i="4"/>
  <c r="N143" i="4"/>
  <c r="X143" i="4"/>
  <c r="N142" i="4"/>
  <c r="V142" i="4"/>
  <c r="F143" i="4"/>
  <c r="P143" i="4"/>
  <c r="F142" i="4"/>
  <c r="P142" i="4"/>
  <c r="H143" i="4"/>
  <c r="T143" i="4"/>
  <c r="X79" i="4"/>
  <c r="AB143" i="4"/>
  <c r="V81" i="4"/>
  <c r="L81" i="4"/>
  <c r="F144" i="4"/>
  <c r="N144" i="4"/>
  <c r="V144" i="4"/>
  <c r="N137" i="4"/>
  <c r="X95" i="4"/>
  <c r="N81" i="4"/>
  <c r="F139" i="4"/>
  <c r="N139" i="4"/>
  <c r="V139" i="4"/>
  <c r="R143" i="4"/>
  <c r="H144" i="4"/>
  <c r="P144" i="4"/>
  <c r="X144" i="4"/>
  <c r="X87" i="4"/>
  <c r="AB81" i="4"/>
  <c r="T81" i="4"/>
  <c r="H139" i="4"/>
  <c r="P139" i="4"/>
  <c r="R144" i="4"/>
  <c r="N120" i="4"/>
  <c r="AB138" i="4"/>
  <c r="L138" i="4"/>
  <c r="T135" i="4"/>
  <c r="V89" i="4"/>
  <c r="F138" i="4"/>
  <c r="X135" i="4"/>
  <c r="F89" i="4"/>
  <c r="AJ89" i="4" s="1"/>
  <c r="AB89" i="4"/>
  <c r="F79" i="4"/>
  <c r="P79" i="4"/>
  <c r="AB79" i="4"/>
  <c r="L89" i="4"/>
  <c r="H79" i="4"/>
  <c r="T79" i="4"/>
  <c r="N89" i="4"/>
  <c r="L79" i="4"/>
  <c r="V79" i="4"/>
  <c r="N95" i="4"/>
  <c r="P95" i="4"/>
  <c r="F95" i="4"/>
  <c r="AB95" i="4"/>
  <c r="H135" i="4"/>
  <c r="F136" i="4"/>
  <c r="T138" i="4"/>
  <c r="H87" i="4"/>
  <c r="AB87" i="4"/>
  <c r="T89" i="4"/>
  <c r="H95" i="4"/>
  <c r="T95" i="4"/>
  <c r="R79" i="4"/>
  <c r="H81" i="4"/>
  <c r="P81" i="4"/>
  <c r="X81" i="4"/>
  <c r="N135" i="4"/>
  <c r="P87" i="4"/>
  <c r="L95" i="4"/>
  <c r="V95" i="4"/>
  <c r="R81" i="4"/>
  <c r="R87" i="4"/>
  <c r="N133" i="4"/>
  <c r="X137" i="4"/>
  <c r="L87" i="4"/>
  <c r="T87" i="4"/>
  <c r="R95" i="4"/>
  <c r="N134" i="4"/>
  <c r="N87" i="4"/>
  <c r="V87" i="4"/>
  <c r="V120" i="4"/>
  <c r="F137" i="4"/>
  <c r="P137" i="4"/>
  <c r="AB137" i="4"/>
  <c r="H89" i="4"/>
  <c r="P89" i="4"/>
  <c r="X89" i="4"/>
  <c r="H137" i="4"/>
  <c r="T137" i="4"/>
  <c r="R89" i="4"/>
  <c r="F120" i="4"/>
  <c r="L137" i="4"/>
  <c r="V137" i="4"/>
  <c r="V134" i="4"/>
  <c r="F134" i="4"/>
  <c r="L120" i="4"/>
  <c r="AB120" i="4"/>
  <c r="L135" i="4"/>
  <c r="V135" i="4"/>
  <c r="V136" i="4"/>
  <c r="N138" i="4"/>
  <c r="T120" i="4"/>
  <c r="X133" i="4"/>
  <c r="F135" i="4"/>
  <c r="AJ136" i="4" s="1"/>
  <c r="P135" i="4"/>
  <c r="AB135" i="4"/>
  <c r="T115" i="4"/>
  <c r="F133" i="4"/>
  <c r="P133" i="4"/>
  <c r="AB133" i="4"/>
  <c r="T134" i="4"/>
  <c r="L136" i="4"/>
  <c r="AB136" i="4"/>
  <c r="H133" i="4"/>
  <c r="T133" i="4"/>
  <c r="N136" i="4"/>
  <c r="L133" i="4"/>
  <c r="V133" i="4"/>
  <c r="L134" i="4"/>
  <c r="AB134" i="4"/>
  <c r="T136" i="4"/>
  <c r="R133" i="4"/>
  <c r="H134" i="4"/>
  <c r="P134" i="4"/>
  <c r="X134" i="4"/>
  <c r="R135" i="4"/>
  <c r="H136" i="4"/>
  <c r="P136" i="4"/>
  <c r="X136" i="4"/>
  <c r="R137" i="4"/>
  <c r="H138" i="4"/>
  <c r="P138" i="4"/>
  <c r="X138" i="4"/>
  <c r="R134" i="4"/>
  <c r="R136" i="4"/>
  <c r="R138" i="4"/>
  <c r="V115" i="4"/>
  <c r="F115" i="4"/>
  <c r="L115" i="4"/>
  <c r="AB115" i="4"/>
  <c r="N115" i="4"/>
  <c r="H115" i="4"/>
  <c r="P115" i="4"/>
  <c r="X115" i="4"/>
  <c r="H120" i="4"/>
  <c r="P120" i="4"/>
  <c r="X120" i="4"/>
  <c r="R115" i="4"/>
  <c r="R120" i="4"/>
  <c r="D156" i="4"/>
  <c r="D157" i="4"/>
  <c r="D158" i="4"/>
  <c r="D159" i="4"/>
  <c r="D160" i="4"/>
  <c r="D161" i="4"/>
  <c r="F146" i="4"/>
  <c r="AB146" i="4"/>
  <c r="Z146" i="4"/>
  <c r="X146" i="4"/>
  <c r="V146" i="4"/>
  <c r="T146" i="4"/>
  <c r="R146" i="4"/>
  <c r="P146" i="4"/>
  <c r="N146" i="4"/>
  <c r="L146" i="4"/>
  <c r="H146" i="4"/>
  <c r="D14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AM144" i="4" l="1"/>
  <c r="AJ140" i="4"/>
  <c r="AJ144" i="4"/>
  <c r="J97" i="4"/>
  <c r="AN97" i="4" s="1"/>
  <c r="J89" i="4"/>
  <c r="AN89" i="4" s="1"/>
  <c r="AM142" i="4"/>
  <c r="J81" i="4"/>
  <c r="AN81" i="4" s="1"/>
  <c r="AJ134" i="4"/>
  <c r="AM136" i="4"/>
  <c r="AJ142" i="4"/>
  <c r="AH176" i="4"/>
  <c r="AH172" i="4"/>
  <c r="AH168" i="4"/>
  <c r="AH178" i="4"/>
  <c r="AH174" i="4"/>
  <c r="AH170" i="4"/>
  <c r="AJ138" i="4"/>
  <c r="AH161" i="4"/>
  <c r="AH177" i="4"/>
  <c r="AH173" i="4"/>
  <c r="AH169" i="4"/>
  <c r="AH160" i="4"/>
  <c r="J141" i="4"/>
  <c r="J140" i="4"/>
  <c r="J110" i="4"/>
  <c r="J139" i="4"/>
  <c r="J143" i="4"/>
  <c r="J142" i="4"/>
  <c r="J144" i="4"/>
  <c r="AN144" i="4" s="1"/>
  <c r="J79" i="4"/>
  <c r="J137" i="4"/>
  <c r="J95" i="4"/>
  <c r="J87" i="4"/>
  <c r="J135" i="4"/>
  <c r="J134" i="4"/>
  <c r="J133" i="4"/>
  <c r="J138" i="4"/>
  <c r="AN138" i="4" s="1"/>
  <c r="J136" i="4"/>
  <c r="J115" i="4"/>
  <c r="J120" i="4"/>
  <c r="J146" i="4"/>
  <c r="AN140" i="4" l="1"/>
  <c r="AN134" i="4"/>
  <c r="AN136" i="4"/>
  <c r="AN142" i="4"/>
  <c r="D6" i="4"/>
  <c r="D7" i="4"/>
  <c r="D8" i="4"/>
  <c r="D9" i="4"/>
  <c r="D10" i="4"/>
  <c r="AH10" i="4" l="1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AH31" i="4" s="1"/>
  <c r="D32" i="4"/>
  <c r="D33" i="4"/>
  <c r="AH33" i="4" s="1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AH79" i="4" s="1"/>
  <c r="D75" i="4"/>
  <c r="D76" i="4"/>
  <c r="D77" i="4"/>
  <c r="D78" i="4"/>
  <c r="AH78" i="4" s="1"/>
  <c r="D82" i="4"/>
  <c r="AH87" i="4" s="1"/>
  <c r="D83" i="4"/>
  <c r="D84" i="4"/>
  <c r="D85" i="4"/>
  <c r="D86" i="4"/>
  <c r="AH86" i="4" s="1"/>
  <c r="D90" i="4"/>
  <c r="AH95" i="4" s="1"/>
  <c r="D91" i="4"/>
  <c r="D92" i="4"/>
  <c r="D93" i="4"/>
  <c r="D94" i="4"/>
  <c r="AH94" i="4" s="1"/>
  <c r="D98" i="4"/>
  <c r="D99" i="4"/>
  <c r="D100" i="4"/>
  <c r="D101" i="4"/>
  <c r="D102" i="4"/>
  <c r="D103" i="4"/>
  <c r="D104" i="4"/>
  <c r="D105" i="4"/>
  <c r="D106" i="4"/>
  <c r="AH110" i="4" s="1"/>
  <c r="D107" i="4"/>
  <c r="D108" i="4"/>
  <c r="D109" i="4"/>
  <c r="D111" i="4"/>
  <c r="AH115" i="4" s="1"/>
  <c r="D112" i="4"/>
  <c r="D113" i="4"/>
  <c r="D114" i="4"/>
  <c r="D116" i="4"/>
  <c r="AH120" i="4" s="1"/>
  <c r="D117" i="4"/>
  <c r="D118" i="4"/>
  <c r="D119" i="4"/>
  <c r="D121" i="4"/>
  <c r="D122" i="4"/>
  <c r="D125" i="4"/>
  <c r="D126" i="4"/>
  <c r="D129" i="4"/>
  <c r="AH132" i="4" s="1"/>
  <c r="D130" i="4"/>
  <c r="D123" i="4"/>
  <c r="D127" i="4"/>
  <c r="D131" i="4"/>
  <c r="AH131" i="4" s="1"/>
  <c r="D147" i="4"/>
  <c r="AH147" i="4" s="1"/>
  <c r="F147" i="4"/>
  <c r="AJ147" i="4" s="1"/>
  <c r="H147" i="4"/>
  <c r="L147" i="4"/>
  <c r="N147" i="4"/>
  <c r="P147" i="4"/>
  <c r="R147" i="4"/>
  <c r="T147" i="4"/>
  <c r="V147" i="4"/>
  <c r="X147" i="4"/>
  <c r="Z147" i="4"/>
  <c r="AB147" i="4"/>
  <c r="D148" i="4"/>
  <c r="AH148" i="4" s="1"/>
  <c r="F148" i="4"/>
  <c r="AJ148" i="4" s="1"/>
  <c r="H148" i="4"/>
  <c r="L148" i="4"/>
  <c r="N148" i="4"/>
  <c r="P148" i="4"/>
  <c r="R148" i="4"/>
  <c r="T148" i="4"/>
  <c r="V148" i="4"/>
  <c r="X148" i="4"/>
  <c r="Z148" i="4"/>
  <c r="AB148" i="4"/>
  <c r="D149" i="4"/>
  <c r="D150" i="4"/>
  <c r="F150" i="4"/>
  <c r="H150" i="4"/>
  <c r="L150" i="4"/>
  <c r="N150" i="4"/>
  <c r="P150" i="4"/>
  <c r="R150" i="4"/>
  <c r="T150" i="4"/>
  <c r="V150" i="4"/>
  <c r="X150" i="4"/>
  <c r="Z150" i="4"/>
  <c r="AB150" i="4"/>
  <c r="D151" i="4"/>
  <c r="F151" i="4"/>
  <c r="H151" i="4"/>
  <c r="L151" i="4"/>
  <c r="N151" i="4"/>
  <c r="P151" i="4"/>
  <c r="R151" i="4"/>
  <c r="T151" i="4"/>
  <c r="V151" i="4"/>
  <c r="X151" i="4"/>
  <c r="Z151" i="4"/>
  <c r="AB151" i="4"/>
  <c r="D152" i="4"/>
  <c r="D153" i="4"/>
  <c r="F153" i="4"/>
  <c r="H153" i="4"/>
  <c r="L153" i="4"/>
  <c r="N153" i="4"/>
  <c r="P153" i="4"/>
  <c r="R153" i="4"/>
  <c r="T153" i="4"/>
  <c r="V153" i="4"/>
  <c r="X153" i="4"/>
  <c r="Z153" i="4"/>
  <c r="AB153" i="4"/>
  <c r="D154" i="4"/>
  <c r="F154" i="4"/>
  <c r="H154" i="4"/>
  <c r="L154" i="4"/>
  <c r="N154" i="4"/>
  <c r="P154" i="4"/>
  <c r="R154" i="4"/>
  <c r="T154" i="4"/>
  <c r="V154" i="4"/>
  <c r="X154" i="4"/>
  <c r="Z154" i="4"/>
  <c r="AB154" i="4"/>
  <c r="D155" i="4"/>
  <c r="D162" i="4"/>
  <c r="AH162" i="4" s="1"/>
  <c r="D163" i="4"/>
  <c r="D164" i="4"/>
  <c r="D165" i="4"/>
  <c r="D166" i="4"/>
  <c r="AO131" i="4"/>
  <c r="N131" i="4" s="1"/>
  <c r="AH126" i="4" l="1"/>
  <c r="AH101" i="4"/>
  <c r="AH130" i="4"/>
  <c r="AH122" i="4"/>
  <c r="AH99" i="4"/>
  <c r="AH85" i="4"/>
  <c r="AH84" i="4"/>
  <c r="AH124" i="4"/>
  <c r="AH61" i="4"/>
  <c r="AH57" i="4"/>
  <c r="AH60" i="4"/>
  <c r="AH56" i="4"/>
  <c r="AH36" i="4"/>
  <c r="AH128" i="4"/>
  <c r="AH59" i="4"/>
  <c r="AH55" i="4"/>
  <c r="AH35" i="4"/>
  <c r="AH117" i="4"/>
  <c r="AH112" i="4"/>
  <c r="AH107" i="4"/>
  <c r="AL120" i="4"/>
  <c r="AM120" i="4"/>
  <c r="AL115" i="4"/>
  <c r="AM115" i="4"/>
  <c r="AL110" i="4"/>
  <c r="AM110" i="4"/>
  <c r="AH18" i="4"/>
  <c r="AL79" i="4"/>
  <c r="AM79" i="4"/>
  <c r="AH127" i="4"/>
  <c r="AH119" i="4"/>
  <c r="AH114" i="4"/>
  <c r="AH109" i="4"/>
  <c r="AL95" i="4"/>
  <c r="AM95" i="4"/>
  <c r="AH83" i="4"/>
  <c r="AH72" i="4"/>
  <c r="AH68" i="4"/>
  <c r="AH123" i="4"/>
  <c r="AH118" i="4"/>
  <c r="AH113" i="4"/>
  <c r="AH108" i="4"/>
  <c r="AL87" i="4"/>
  <c r="AM87" i="4"/>
  <c r="AH75" i="4"/>
  <c r="AH73" i="4"/>
  <c r="AH69" i="4"/>
  <c r="AH153" i="4"/>
  <c r="AH71" i="4"/>
  <c r="AH67" i="4"/>
  <c r="AH12" i="4"/>
  <c r="AH38" i="4"/>
  <c r="AH30" i="4"/>
  <c r="AH19" i="4"/>
  <c r="AH29" i="4"/>
  <c r="AH11" i="4"/>
  <c r="AH26" i="4"/>
  <c r="AH165" i="4"/>
  <c r="AH158" i="4"/>
  <c r="AH157" i="4"/>
  <c r="AH156" i="4"/>
  <c r="AH154" i="4"/>
  <c r="AH76" i="4"/>
  <c r="AH28" i="4"/>
  <c r="AH24" i="4"/>
  <c r="AH21" i="4"/>
  <c r="AH166" i="4"/>
  <c r="AH164" i="4"/>
  <c r="AH151" i="4"/>
  <c r="AH150" i="4"/>
  <c r="AH92" i="4"/>
  <c r="AH91" i="4"/>
  <c r="AH77" i="4"/>
  <c r="AH25" i="4"/>
  <c r="AH93" i="4"/>
  <c r="AH39" i="4"/>
  <c r="AH23" i="4"/>
  <c r="AH20" i="4"/>
  <c r="AH49" i="4"/>
  <c r="AH48" i="4"/>
  <c r="AH47" i="4"/>
  <c r="AH42" i="4"/>
  <c r="AH41" i="4"/>
  <c r="AH16" i="4"/>
  <c r="AH15" i="4"/>
  <c r="AH14" i="4"/>
  <c r="AH105" i="4"/>
  <c r="AH104" i="4"/>
  <c r="AH102" i="4"/>
  <c r="AH65" i="4"/>
  <c r="AH64" i="4"/>
  <c r="AH63" i="4"/>
  <c r="AH53" i="4"/>
  <c r="AH52" i="4"/>
  <c r="AH51" i="4"/>
  <c r="AH45" i="4"/>
  <c r="AH44" i="4"/>
  <c r="AB131" i="4"/>
  <c r="T131" i="4"/>
  <c r="L131" i="4"/>
  <c r="Z131" i="4"/>
  <c r="R131" i="4"/>
  <c r="H131" i="4"/>
  <c r="X131" i="4"/>
  <c r="P131" i="4"/>
  <c r="F131" i="4"/>
  <c r="V131" i="4"/>
  <c r="J154" i="4"/>
  <c r="J153" i="4"/>
  <c r="J151" i="4"/>
  <c r="J150" i="4"/>
  <c r="J148" i="4"/>
  <c r="J147" i="4"/>
  <c r="AO107" i="4"/>
  <c r="AO108" i="4"/>
  <c r="AO109" i="4"/>
  <c r="AO111" i="4"/>
  <c r="AO112" i="4"/>
  <c r="AO113" i="4"/>
  <c r="AO114" i="4"/>
  <c r="AO116" i="4"/>
  <c r="AO117" i="4"/>
  <c r="AO118" i="4"/>
  <c r="AO119" i="4"/>
  <c r="AO121" i="4"/>
  <c r="AO122" i="4"/>
  <c r="AO125" i="4"/>
  <c r="AO126" i="4"/>
  <c r="AO129" i="4"/>
  <c r="AO130" i="4"/>
  <c r="AO123" i="4"/>
  <c r="AO127" i="4"/>
  <c r="AO106" i="4"/>
  <c r="AO85" i="4"/>
  <c r="AO86" i="4"/>
  <c r="AO90" i="4"/>
  <c r="AO91" i="4"/>
  <c r="AO92" i="4"/>
  <c r="AO93" i="4"/>
  <c r="AO94" i="4"/>
  <c r="AO75" i="4"/>
  <c r="AO76" i="4"/>
  <c r="AO77" i="4"/>
  <c r="AO78" i="4"/>
  <c r="AO82" i="4"/>
  <c r="AO83" i="4"/>
  <c r="AO84" i="4"/>
  <c r="AO74" i="4"/>
  <c r="AO99" i="4"/>
  <c r="AO100" i="4"/>
  <c r="AO101" i="4"/>
  <c r="AO102" i="4"/>
  <c r="AO103" i="4"/>
  <c r="AO104" i="4"/>
  <c r="AO105" i="4"/>
  <c r="AO98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46" i="4"/>
  <c r="AO33" i="4"/>
  <c r="AO34" i="4"/>
  <c r="AO35" i="4"/>
  <c r="AO36" i="4"/>
  <c r="AO32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7" i="4"/>
  <c r="AO38" i="4"/>
  <c r="AO39" i="4"/>
  <c r="AO40" i="4"/>
  <c r="AO41" i="4"/>
  <c r="AO42" i="4"/>
  <c r="AO43" i="4"/>
  <c r="AO44" i="4"/>
  <c r="AO45" i="4"/>
  <c r="AO17" i="4"/>
  <c r="AO156" i="4"/>
  <c r="AO157" i="4"/>
  <c r="AO158" i="4"/>
  <c r="AO159" i="4"/>
  <c r="AO160" i="4"/>
  <c r="AO161" i="4"/>
  <c r="AO162" i="4"/>
  <c r="AO163" i="4"/>
  <c r="AO164" i="4"/>
  <c r="AO165" i="4"/>
  <c r="AO166" i="4"/>
  <c r="AO155" i="4"/>
  <c r="AO66" i="4"/>
  <c r="AO67" i="4"/>
  <c r="AO68" i="4"/>
  <c r="AO69" i="4"/>
  <c r="AO70" i="4"/>
  <c r="AO71" i="4"/>
  <c r="AO72" i="4"/>
  <c r="AO73" i="4"/>
  <c r="AO167" i="4"/>
  <c r="AO168" i="4"/>
  <c r="AO169" i="4"/>
  <c r="AO170" i="4"/>
  <c r="AO171" i="4"/>
  <c r="AO172" i="4"/>
  <c r="AO173" i="4"/>
  <c r="AO174" i="4"/>
  <c r="AO175" i="4"/>
  <c r="AO176" i="4"/>
  <c r="AO177" i="4"/>
  <c r="AO178" i="4"/>
  <c r="AO6" i="4"/>
  <c r="AO7" i="4"/>
  <c r="AO8" i="4"/>
  <c r="AO9" i="4"/>
  <c r="AO10" i="4"/>
  <c r="AO11" i="4"/>
  <c r="AO12" i="4"/>
  <c r="AO13" i="4"/>
  <c r="AO14" i="4"/>
  <c r="AO15" i="4"/>
  <c r="AO16" i="4"/>
  <c r="AO5" i="4"/>
  <c r="R5" i="4" s="1"/>
  <c r="J131" i="4" l="1"/>
  <c r="N123" i="4"/>
  <c r="V123" i="4"/>
  <c r="F123" i="4"/>
  <c r="P123" i="4"/>
  <c r="X123" i="4"/>
  <c r="H123" i="4"/>
  <c r="R123" i="4"/>
  <c r="Z123" i="4"/>
  <c r="AB123" i="4"/>
  <c r="L123" i="4"/>
  <c r="T123" i="4"/>
  <c r="N126" i="4"/>
  <c r="V126" i="4"/>
  <c r="F126" i="4"/>
  <c r="P126" i="4"/>
  <c r="X126" i="4"/>
  <c r="H126" i="4"/>
  <c r="R126" i="4"/>
  <c r="Z126" i="4"/>
  <c r="T126" i="4"/>
  <c r="AB126" i="4"/>
  <c r="L126" i="4"/>
  <c r="N119" i="4"/>
  <c r="V119" i="4"/>
  <c r="L119" i="4"/>
  <c r="F119" i="4"/>
  <c r="P119" i="4"/>
  <c r="X119" i="4"/>
  <c r="H119" i="4"/>
  <c r="R119" i="4"/>
  <c r="Z119" i="4"/>
  <c r="T119" i="4"/>
  <c r="AB119" i="4"/>
  <c r="N114" i="4"/>
  <c r="V114" i="4"/>
  <c r="AB114" i="4"/>
  <c r="F114" i="4"/>
  <c r="P114" i="4"/>
  <c r="X114" i="4"/>
  <c r="L114" i="4"/>
  <c r="H114" i="4"/>
  <c r="R114" i="4"/>
  <c r="Z114" i="4"/>
  <c r="T114" i="4"/>
  <c r="N109" i="4"/>
  <c r="V109" i="4"/>
  <c r="AB109" i="4"/>
  <c r="F109" i="4"/>
  <c r="P109" i="4"/>
  <c r="X109" i="4"/>
  <c r="T109" i="4"/>
  <c r="H109" i="4"/>
  <c r="R109" i="4"/>
  <c r="Z109" i="4"/>
  <c r="L109" i="4"/>
  <c r="N125" i="4"/>
  <c r="V125" i="4"/>
  <c r="F125" i="4"/>
  <c r="AJ128" i="4" s="1"/>
  <c r="AN128" i="4" s="1"/>
  <c r="P125" i="4"/>
  <c r="X125" i="4"/>
  <c r="H125" i="4"/>
  <c r="R125" i="4"/>
  <c r="Z125" i="4"/>
  <c r="T125" i="4"/>
  <c r="AB125" i="4"/>
  <c r="L125" i="4"/>
  <c r="N118" i="4"/>
  <c r="V118" i="4"/>
  <c r="F118" i="4"/>
  <c r="P118" i="4"/>
  <c r="X118" i="4"/>
  <c r="L118" i="4"/>
  <c r="AB118" i="4"/>
  <c r="H118" i="4"/>
  <c r="R118" i="4"/>
  <c r="Z118" i="4"/>
  <c r="T118" i="4"/>
  <c r="N113" i="4"/>
  <c r="V113" i="4"/>
  <c r="AB113" i="4"/>
  <c r="F113" i="4"/>
  <c r="P113" i="4"/>
  <c r="X113" i="4"/>
  <c r="L113" i="4"/>
  <c r="H113" i="4"/>
  <c r="R113" i="4"/>
  <c r="Z113" i="4"/>
  <c r="T113" i="4"/>
  <c r="N108" i="4"/>
  <c r="V108" i="4"/>
  <c r="F108" i="4"/>
  <c r="P108" i="4"/>
  <c r="X108" i="4"/>
  <c r="L108" i="4"/>
  <c r="AB108" i="4"/>
  <c r="H108" i="4"/>
  <c r="R108" i="4"/>
  <c r="Z108" i="4"/>
  <c r="T108" i="4"/>
  <c r="N127" i="4"/>
  <c r="V127" i="4"/>
  <c r="F127" i="4"/>
  <c r="AJ127" i="4" s="1"/>
  <c r="P127" i="4"/>
  <c r="X127" i="4"/>
  <c r="H127" i="4"/>
  <c r="R127" i="4"/>
  <c r="Z127" i="4"/>
  <c r="AB127" i="4"/>
  <c r="L127" i="4"/>
  <c r="T127" i="4"/>
  <c r="N130" i="4"/>
  <c r="V130" i="4"/>
  <c r="F130" i="4"/>
  <c r="P130" i="4"/>
  <c r="X130" i="4"/>
  <c r="H130" i="4"/>
  <c r="R130" i="4"/>
  <c r="Z130" i="4"/>
  <c r="L130" i="4"/>
  <c r="T130" i="4"/>
  <c r="AB130" i="4"/>
  <c r="N122" i="4"/>
  <c r="V122" i="4"/>
  <c r="F122" i="4"/>
  <c r="P122" i="4"/>
  <c r="X122" i="4"/>
  <c r="H122" i="4"/>
  <c r="R122" i="4"/>
  <c r="Z122" i="4"/>
  <c r="T122" i="4"/>
  <c r="AB122" i="4"/>
  <c r="L122" i="4"/>
  <c r="N117" i="4"/>
  <c r="V117" i="4"/>
  <c r="AB117" i="4"/>
  <c r="F117" i="4"/>
  <c r="P117" i="4"/>
  <c r="X117" i="4"/>
  <c r="L117" i="4"/>
  <c r="H117" i="4"/>
  <c r="R117" i="4"/>
  <c r="Z117" i="4"/>
  <c r="T117" i="4"/>
  <c r="N112" i="4"/>
  <c r="V112" i="4"/>
  <c r="AB112" i="4"/>
  <c r="F112" i="4"/>
  <c r="P112" i="4"/>
  <c r="X112" i="4"/>
  <c r="L112" i="4"/>
  <c r="H112" i="4"/>
  <c r="R112" i="4"/>
  <c r="Z112" i="4"/>
  <c r="T112" i="4"/>
  <c r="N107" i="4"/>
  <c r="V107" i="4"/>
  <c r="T107" i="4"/>
  <c r="F107" i="4"/>
  <c r="P107" i="4"/>
  <c r="X107" i="4"/>
  <c r="L107" i="4"/>
  <c r="H107" i="4"/>
  <c r="R107" i="4"/>
  <c r="Z107" i="4"/>
  <c r="AB107" i="4"/>
  <c r="N106" i="4"/>
  <c r="V106" i="4"/>
  <c r="F106" i="4"/>
  <c r="AJ110" i="4" s="1"/>
  <c r="AN110" i="4" s="1"/>
  <c r="P106" i="4"/>
  <c r="X106" i="4"/>
  <c r="T106" i="4"/>
  <c r="H106" i="4"/>
  <c r="R106" i="4"/>
  <c r="Z106" i="4"/>
  <c r="L106" i="4"/>
  <c r="AB106" i="4"/>
  <c r="N129" i="4"/>
  <c r="V129" i="4"/>
  <c r="F129" i="4"/>
  <c r="P129" i="4"/>
  <c r="X129" i="4"/>
  <c r="H129" i="4"/>
  <c r="R129" i="4"/>
  <c r="Z129" i="4"/>
  <c r="T129" i="4"/>
  <c r="AB129" i="4"/>
  <c r="L129" i="4"/>
  <c r="N121" i="4"/>
  <c r="V121" i="4"/>
  <c r="F121" i="4"/>
  <c r="AJ124" i="4" s="1"/>
  <c r="AN124" i="4" s="1"/>
  <c r="P121" i="4"/>
  <c r="X121" i="4"/>
  <c r="H121" i="4"/>
  <c r="R121" i="4"/>
  <c r="Z121" i="4"/>
  <c r="T121" i="4"/>
  <c r="AB121" i="4"/>
  <c r="L121" i="4"/>
  <c r="N116" i="4"/>
  <c r="V116" i="4"/>
  <c r="AB116" i="4"/>
  <c r="F116" i="4"/>
  <c r="AJ120" i="4" s="1"/>
  <c r="AN120" i="4" s="1"/>
  <c r="P116" i="4"/>
  <c r="X116" i="4"/>
  <c r="L116" i="4"/>
  <c r="H116" i="4"/>
  <c r="R116" i="4"/>
  <c r="Z116" i="4"/>
  <c r="T116" i="4"/>
  <c r="N111" i="4"/>
  <c r="V111" i="4"/>
  <c r="AB111" i="4"/>
  <c r="F111" i="4"/>
  <c r="AJ115" i="4" s="1"/>
  <c r="AN115" i="4" s="1"/>
  <c r="P111" i="4"/>
  <c r="X111" i="4"/>
  <c r="T111" i="4"/>
  <c r="H111" i="4"/>
  <c r="R111" i="4"/>
  <c r="Z111" i="4"/>
  <c r="L111" i="4"/>
  <c r="P5" i="4"/>
  <c r="N174" i="4"/>
  <c r="V174" i="4"/>
  <c r="F174" i="4"/>
  <c r="P174" i="4"/>
  <c r="X174" i="4"/>
  <c r="H174" i="4"/>
  <c r="Z174" i="4"/>
  <c r="AB174" i="4"/>
  <c r="T174" i="4"/>
  <c r="L174" i="4"/>
  <c r="R174" i="4"/>
  <c r="H163" i="4"/>
  <c r="R163" i="4"/>
  <c r="Z163" i="4"/>
  <c r="L163" i="4"/>
  <c r="AB163" i="4"/>
  <c r="N163" i="4"/>
  <c r="V163" i="4"/>
  <c r="T163" i="4"/>
  <c r="F163" i="4"/>
  <c r="P163" i="4"/>
  <c r="X163" i="4"/>
  <c r="L173" i="4"/>
  <c r="T173" i="4"/>
  <c r="AB173" i="4"/>
  <c r="N173" i="4"/>
  <c r="V173" i="4"/>
  <c r="H173" i="4"/>
  <c r="Z173" i="4"/>
  <c r="P173" i="4"/>
  <c r="X173" i="4"/>
  <c r="R173" i="4"/>
  <c r="F173" i="4"/>
  <c r="H162" i="4"/>
  <c r="R162" i="4"/>
  <c r="Z162" i="4"/>
  <c r="T162" i="4"/>
  <c r="AB162" i="4"/>
  <c r="L162" i="4"/>
  <c r="N162" i="4"/>
  <c r="V162" i="4"/>
  <c r="F162" i="4"/>
  <c r="P162" i="4"/>
  <c r="X162" i="4"/>
  <c r="H172" i="4"/>
  <c r="R172" i="4"/>
  <c r="Z172" i="4"/>
  <c r="L172" i="4"/>
  <c r="AB172" i="4"/>
  <c r="T172" i="4"/>
  <c r="V172" i="4"/>
  <c r="N172" i="4"/>
  <c r="P172" i="4"/>
  <c r="F172" i="4"/>
  <c r="X172" i="4"/>
  <c r="L168" i="4"/>
  <c r="T168" i="4"/>
  <c r="AB168" i="4"/>
  <c r="V168" i="4"/>
  <c r="F168" i="4"/>
  <c r="P168" i="4"/>
  <c r="X168" i="4"/>
  <c r="N168" i="4"/>
  <c r="R168" i="4"/>
  <c r="Z168" i="4"/>
  <c r="H168" i="4"/>
  <c r="H165" i="4"/>
  <c r="R165" i="4"/>
  <c r="Z165" i="4"/>
  <c r="T165" i="4"/>
  <c r="AB165" i="4"/>
  <c r="L165" i="4"/>
  <c r="N165" i="4"/>
  <c r="V165" i="4"/>
  <c r="F165" i="4"/>
  <c r="P165" i="4"/>
  <c r="X165" i="4"/>
  <c r="N161" i="4"/>
  <c r="V161" i="4"/>
  <c r="F161" i="4"/>
  <c r="AJ161" i="4" s="1"/>
  <c r="P161" i="4"/>
  <c r="X161" i="4"/>
  <c r="L161" i="4"/>
  <c r="T161" i="4"/>
  <c r="H161" i="4"/>
  <c r="R161" i="4"/>
  <c r="Z161" i="4"/>
  <c r="AB161" i="4"/>
  <c r="N157" i="4"/>
  <c r="V157" i="4"/>
  <c r="F157" i="4"/>
  <c r="P157" i="4"/>
  <c r="X157" i="4"/>
  <c r="L157" i="4"/>
  <c r="T157" i="4"/>
  <c r="AB157" i="4"/>
  <c r="H157" i="4"/>
  <c r="R157" i="4"/>
  <c r="Z157" i="4"/>
  <c r="L178" i="4"/>
  <c r="T178" i="4"/>
  <c r="AB178" i="4"/>
  <c r="N178" i="4"/>
  <c r="V178" i="4"/>
  <c r="F178" i="4"/>
  <c r="X178" i="4"/>
  <c r="H178" i="4"/>
  <c r="P178" i="4"/>
  <c r="R178" i="4"/>
  <c r="Z178" i="4"/>
  <c r="F170" i="4"/>
  <c r="P170" i="4"/>
  <c r="X170" i="4"/>
  <c r="H170" i="4"/>
  <c r="R170" i="4"/>
  <c r="Z170" i="4"/>
  <c r="V170" i="4"/>
  <c r="L170" i="4"/>
  <c r="AB170" i="4"/>
  <c r="T170" i="4"/>
  <c r="N170" i="4"/>
  <c r="H155" i="4"/>
  <c r="R155" i="4"/>
  <c r="Z155" i="4"/>
  <c r="T155" i="4"/>
  <c r="AB155" i="4"/>
  <c r="N155" i="4"/>
  <c r="V155" i="4"/>
  <c r="L155" i="4"/>
  <c r="F155" i="4"/>
  <c r="P155" i="4"/>
  <c r="X155" i="4"/>
  <c r="N159" i="4"/>
  <c r="V159" i="4"/>
  <c r="F159" i="4"/>
  <c r="P159" i="4"/>
  <c r="X159" i="4"/>
  <c r="L159" i="4"/>
  <c r="AB159" i="4"/>
  <c r="H159" i="4"/>
  <c r="R159" i="4"/>
  <c r="Z159" i="4"/>
  <c r="T159" i="4"/>
  <c r="H177" i="4"/>
  <c r="R177" i="4"/>
  <c r="Z177" i="4"/>
  <c r="L177" i="4"/>
  <c r="T177" i="4"/>
  <c r="AB177" i="4"/>
  <c r="N177" i="4"/>
  <c r="P177" i="4"/>
  <c r="V177" i="4"/>
  <c r="F177" i="4"/>
  <c r="X177" i="4"/>
  <c r="N169" i="4"/>
  <c r="V169" i="4"/>
  <c r="F169" i="4"/>
  <c r="X169" i="4"/>
  <c r="H169" i="4"/>
  <c r="R169" i="4"/>
  <c r="Z169" i="4"/>
  <c r="P169" i="4"/>
  <c r="AB169" i="4"/>
  <c r="L169" i="4"/>
  <c r="T169" i="4"/>
  <c r="H166" i="4"/>
  <c r="R166" i="4"/>
  <c r="Z166" i="4"/>
  <c r="T166" i="4"/>
  <c r="AB166" i="4"/>
  <c r="N166" i="4"/>
  <c r="V166" i="4"/>
  <c r="L166" i="4"/>
  <c r="F166" i="4"/>
  <c r="P166" i="4"/>
  <c r="X166" i="4"/>
  <c r="N158" i="4"/>
  <c r="V158" i="4"/>
  <c r="F158" i="4"/>
  <c r="P158" i="4"/>
  <c r="X158" i="4"/>
  <c r="T158" i="4"/>
  <c r="AB158" i="4"/>
  <c r="H158" i="4"/>
  <c r="R158" i="4"/>
  <c r="Z158" i="4"/>
  <c r="L158" i="4"/>
  <c r="F176" i="4"/>
  <c r="P176" i="4"/>
  <c r="X176" i="4"/>
  <c r="H176" i="4"/>
  <c r="R176" i="4"/>
  <c r="Z176" i="4"/>
  <c r="N176" i="4"/>
  <c r="T176" i="4"/>
  <c r="L176" i="4"/>
  <c r="AB176" i="4"/>
  <c r="V176" i="4"/>
  <c r="H164" i="4"/>
  <c r="R164" i="4"/>
  <c r="Z164" i="4"/>
  <c r="T164" i="4"/>
  <c r="AB164" i="4"/>
  <c r="N164" i="4"/>
  <c r="V164" i="4"/>
  <c r="L164" i="4"/>
  <c r="F164" i="4"/>
  <c r="P164" i="4"/>
  <c r="X164" i="4"/>
  <c r="N160" i="4"/>
  <c r="V160" i="4"/>
  <c r="F160" i="4"/>
  <c r="AJ160" i="4" s="1"/>
  <c r="P160" i="4"/>
  <c r="X160" i="4"/>
  <c r="T160" i="4"/>
  <c r="H160" i="4"/>
  <c r="R160" i="4"/>
  <c r="Z160" i="4"/>
  <c r="L160" i="4"/>
  <c r="AB160" i="4"/>
  <c r="N156" i="4"/>
  <c r="V156" i="4"/>
  <c r="F156" i="4"/>
  <c r="P156" i="4"/>
  <c r="X156" i="4"/>
  <c r="L156" i="4"/>
  <c r="T156" i="4"/>
  <c r="AB156" i="4"/>
  <c r="H156" i="4"/>
  <c r="R156" i="4"/>
  <c r="Z156" i="4"/>
  <c r="F72" i="4"/>
  <c r="P72" i="4"/>
  <c r="X72" i="4"/>
  <c r="H72" i="4"/>
  <c r="R72" i="4"/>
  <c r="Z72" i="4"/>
  <c r="L72" i="4"/>
  <c r="T72" i="4"/>
  <c r="AB72" i="4"/>
  <c r="N72" i="4"/>
  <c r="V72" i="4"/>
  <c r="F68" i="4"/>
  <c r="P68" i="4"/>
  <c r="X68" i="4"/>
  <c r="H68" i="4"/>
  <c r="R68" i="4"/>
  <c r="Z68" i="4"/>
  <c r="L68" i="4"/>
  <c r="T68" i="4"/>
  <c r="AB68" i="4"/>
  <c r="N68" i="4"/>
  <c r="V68" i="4"/>
  <c r="F84" i="4"/>
  <c r="P84" i="4"/>
  <c r="X84" i="4"/>
  <c r="L84" i="4"/>
  <c r="V84" i="4"/>
  <c r="T84" i="4"/>
  <c r="N84" i="4"/>
  <c r="Z84" i="4"/>
  <c r="R84" i="4"/>
  <c r="AB84" i="4"/>
  <c r="H84" i="4"/>
  <c r="N77" i="4"/>
  <c r="V77" i="4"/>
  <c r="F77" i="4"/>
  <c r="P77" i="4"/>
  <c r="X77" i="4"/>
  <c r="H77" i="4"/>
  <c r="R77" i="4"/>
  <c r="Z77" i="4"/>
  <c r="T77" i="4"/>
  <c r="AB77" i="4"/>
  <c r="L77" i="4"/>
  <c r="F93" i="4"/>
  <c r="AJ93" i="4" s="1"/>
  <c r="P93" i="4"/>
  <c r="X93" i="4"/>
  <c r="R93" i="4"/>
  <c r="AB93" i="4"/>
  <c r="N93" i="4"/>
  <c r="Z93" i="4"/>
  <c r="H93" i="4"/>
  <c r="T93" i="4"/>
  <c r="L93" i="4"/>
  <c r="V93" i="4"/>
  <c r="F86" i="4"/>
  <c r="P86" i="4"/>
  <c r="X86" i="4"/>
  <c r="R86" i="4"/>
  <c r="AB86" i="4"/>
  <c r="N86" i="4"/>
  <c r="H86" i="4"/>
  <c r="T86" i="4"/>
  <c r="Z86" i="4"/>
  <c r="L86" i="4"/>
  <c r="V86" i="4"/>
  <c r="F71" i="4"/>
  <c r="P71" i="4"/>
  <c r="X71" i="4"/>
  <c r="H71" i="4"/>
  <c r="R71" i="4"/>
  <c r="Z71" i="4"/>
  <c r="L71" i="4"/>
  <c r="T71" i="4"/>
  <c r="AB71" i="4"/>
  <c r="N71" i="4"/>
  <c r="V71" i="4"/>
  <c r="F67" i="4"/>
  <c r="P67" i="4"/>
  <c r="X67" i="4"/>
  <c r="H67" i="4"/>
  <c r="R67" i="4"/>
  <c r="Z67" i="4"/>
  <c r="L67" i="4"/>
  <c r="T67" i="4"/>
  <c r="AB67" i="4"/>
  <c r="N67" i="4"/>
  <c r="V67" i="4"/>
  <c r="F83" i="4"/>
  <c r="P83" i="4"/>
  <c r="X83" i="4"/>
  <c r="N83" i="4"/>
  <c r="Z83" i="4"/>
  <c r="L83" i="4"/>
  <c r="R83" i="4"/>
  <c r="AB83" i="4"/>
  <c r="V83" i="4"/>
  <c r="H83" i="4"/>
  <c r="T83" i="4"/>
  <c r="N76" i="4"/>
  <c r="V76" i="4"/>
  <c r="F76" i="4"/>
  <c r="P76" i="4"/>
  <c r="X76" i="4"/>
  <c r="H76" i="4"/>
  <c r="R76" i="4"/>
  <c r="Z76" i="4"/>
  <c r="T76" i="4"/>
  <c r="L76" i="4"/>
  <c r="AB76" i="4"/>
  <c r="F92" i="4"/>
  <c r="P92" i="4"/>
  <c r="X92" i="4"/>
  <c r="H92" i="4"/>
  <c r="T92" i="4"/>
  <c r="R92" i="4"/>
  <c r="AB92" i="4"/>
  <c r="L92" i="4"/>
  <c r="V92" i="4"/>
  <c r="N92" i="4"/>
  <c r="Z92" i="4"/>
  <c r="F85" i="4"/>
  <c r="P85" i="4"/>
  <c r="X85" i="4"/>
  <c r="H85" i="4"/>
  <c r="T85" i="4"/>
  <c r="R85" i="4"/>
  <c r="L85" i="4"/>
  <c r="V85" i="4"/>
  <c r="AB85" i="4"/>
  <c r="N85" i="4"/>
  <c r="Z85" i="4"/>
  <c r="F70" i="4"/>
  <c r="P70" i="4"/>
  <c r="X70" i="4"/>
  <c r="H70" i="4"/>
  <c r="R70" i="4"/>
  <c r="Z70" i="4"/>
  <c r="L70" i="4"/>
  <c r="T70" i="4"/>
  <c r="AB70" i="4"/>
  <c r="N70" i="4"/>
  <c r="V70" i="4"/>
  <c r="F66" i="4"/>
  <c r="P66" i="4"/>
  <c r="X66" i="4"/>
  <c r="H66" i="4"/>
  <c r="R66" i="4"/>
  <c r="Z66" i="4"/>
  <c r="L66" i="4"/>
  <c r="T66" i="4"/>
  <c r="AB66" i="4"/>
  <c r="N66" i="4"/>
  <c r="V66" i="4"/>
  <c r="F82" i="4"/>
  <c r="AJ87" i="4" s="1"/>
  <c r="AN87" i="4" s="1"/>
  <c r="P82" i="4"/>
  <c r="X82" i="4"/>
  <c r="R82" i="4"/>
  <c r="AB82" i="4"/>
  <c r="H82" i="4"/>
  <c r="T82" i="4"/>
  <c r="Z82" i="4"/>
  <c r="L82" i="4"/>
  <c r="V82" i="4"/>
  <c r="N82" i="4"/>
  <c r="N75" i="4"/>
  <c r="V75" i="4"/>
  <c r="F75" i="4"/>
  <c r="P75" i="4"/>
  <c r="X75" i="4"/>
  <c r="H75" i="4"/>
  <c r="R75" i="4"/>
  <c r="Z75" i="4"/>
  <c r="T75" i="4"/>
  <c r="AB75" i="4"/>
  <c r="L75" i="4"/>
  <c r="F91" i="4"/>
  <c r="AJ91" i="4" s="1"/>
  <c r="P91" i="4"/>
  <c r="X91" i="4"/>
  <c r="L91" i="4"/>
  <c r="V91" i="4"/>
  <c r="T91" i="4"/>
  <c r="N91" i="4"/>
  <c r="Z91" i="4"/>
  <c r="H91" i="4"/>
  <c r="R91" i="4"/>
  <c r="AB91" i="4"/>
  <c r="F69" i="4"/>
  <c r="AJ69" i="4" s="1"/>
  <c r="P69" i="4"/>
  <c r="X69" i="4"/>
  <c r="H69" i="4"/>
  <c r="R69" i="4"/>
  <c r="Z69" i="4"/>
  <c r="L69" i="4"/>
  <c r="T69" i="4"/>
  <c r="AB69" i="4"/>
  <c r="N69" i="4"/>
  <c r="V69" i="4"/>
  <c r="N74" i="4"/>
  <c r="V74" i="4"/>
  <c r="F74" i="4"/>
  <c r="AJ79" i="4" s="1"/>
  <c r="AN79" i="4" s="1"/>
  <c r="P74" i="4"/>
  <c r="X74" i="4"/>
  <c r="H74" i="4"/>
  <c r="R74" i="4"/>
  <c r="Z74" i="4"/>
  <c r="T74" i="4"/>
  <c r="AB74" i="4"/>
  <c r="L74" i="4"/>
  <c r="F78" i="4"/>
  <c r="P78" i="4"/>
  <c r="X78" i="4"/>
  <c r="H78" i="4"/>
  <c r="R78" i="4"/>
  <c r="Z78" i="4"/>
  <c r="N78" i="4"/>
  <c r="AB78" i="4"/>
  <c r="T78" i="4"/>
  <c r="V78" i="4"/>
  <c r="L78" i="4"/>
  <c r="F94" i="4"/>
  <c r="AJ94" i="4" s="1"/>
  <c r="P94" i="4"/>
  <c r="X94" i="4"/>
  <c r="N94" i="4"/>
  <c r="Z94" i="4"/>
  <c r="L94" i="4"/>
  <c r="V94" i="4"/>
  <c r="R94" i="4"/>
  <c r="AB94" i="4"/>
  <c r="H94" i="4"/>
  <c r="T94" i="4"/>
  <c r="F90" i="4"/>
  <c r="AJ95" i="4" s="1"/>
  <c r="AN95" i="4" s="1"/>
  <c r="P90" i="4"/>
  <c r="X90" i="4"/>
  <c r="N90" i="4"/>
  <c r="Z90" i="4"/>
  <c r="L90" i="4"/>
  <c r="V90" i="4"/>
  <c r="R90" i="4"/>
  <c r="AB90" i="4"/>
  <c r="H90" i="4"/>
  <c r="T90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1" i="4"/>
  <c r="T41" i="4"/>
  <c r="AB41" i="4"/>
  <c r="F41" i="4"/>
  <c r="P41" i="4"/>
  <c r="X41" i="4"/>
  <c r="H41" i="4"/>
  <c r="R41" i="4"/>
  <c r="Z41" i="4"/>
  <c r="N41" i="4"/>
  <c r="V41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L45" i="4"/>
  <c r="T45" i="4"/>
  <c r="AB45" i="4"/>
  <c r="F45" i="4"/>
  <c r="P45" i="4"/>
  <c r="X45" i="4"/>
  <c r="H45" i="4"/>
  <c r="R45" i="4"/>
  <c r="Z45" i="4"/>
  <c r="N45" i="4"/>
  <c r="V45" i="4"/>
  <c r="L42" i="4"/>
  <c r="T42" i="4"/>
  <c r="AB42" i="4"/>
  <c r="F42" i="4"/>
  <c r="P42" i="4"/>
  <c r="X42" i="4"/>
  <c r="H42" i="4"/>
  <c r="R42" i="4"/>
  <c r="Z42" i="4"/>
  <c r="N42" i="4"/>
  <c r="V42" i="4"/>
  <c r="L38" i="4"/>
  <c r="T38" i="4"/>
  <c r="AB38" i="4"/>
  <c r="F38" i="4"/>
  <c r="P38" i="4"/>
  <c r="X38" i="4"/>
  <c r="H38" i="4"/>
  <c r="R38" i="4"/>
  <c r="Z38" i="4"/>
  <c r="N38" i="4"/>
  <c r="V38" i="4"/>
  <c r="H29" i="4"/>
  <c r="R29" i="4"/>
  <c r="Z29" i="4"/>
  <c r="L29" i="4"/>
  <c r="V29" i="4"/>
  <c r="N29" i="4"/>
  <c r="X29" i="4"/>
  <c r="P29" i="4"/>
  <c r="AB29" i="4"/>
  <c r="T29" i="4"/>
  <c r="F29" i="4"/>
  <c r="H31" i="4"/>
  <c r="R31" i="4"/>
  <c r="Z31" i="4"/>
  <c r="P31" i="4"/>
  <c r="AB31" i="4"/>
  <c r="F31" i="4"/>
  <c r="T31" i="4"/>
  <c r="L31" i="4"/>
  <c r="V31" i="4"/>
  <c r="N31" i="4"/>
  <c r="X31" i="4"/>
  <c r="H24" i="4"/>
  <c r="R24" i="4"/>
  <c r="Z24" i="4"/>
  <c r="L24" i="4"/>
  <c r="T24" i="4"/>
  <c r="AB24" i="4"/>
  <c r="F24" i="4"/>
  <c r="X24" i="4"/>
  <c r="P24" i="4"/>
  <c r="V24" i="4"/>
  <c r="N24" i="4"/>
  <c r="H30" i="4"/>
  <c r="R30" i="4"/>
  <c r="Z30" i="4"/>
  <c r="F30" i="4"/>
  <c r="T30" i="4"/>
  <c r="L30" i="4"/>
  <c r="V30" i="4"/>
  <c r="N30" i="4"/>
  <c r="X30" i="4"/>
  <c r="P30" i="4"/>
  <c r="AB30" i="4"/>
  <c r="H27" i="4"/>
  <c r="R27" i="4"/>
  <c r="Z27" i="4"/>
  <c r="F27" i="4"/>
  <c r="T27" i="4"/>
  <c r="L27" i="4"/>
  <c r="V27" i="4"/>
  <c r="N27" i="4"/>
  <c r="X27" i="4"/>
  <c r="P27" i="4"/>
  <c r="AB27" i="4"/>
  <c r="H20" i="4"/>
  <c r="R20" i="4"/>
  <c r="Z20" i="4"/>
  <c r="L20" i="4"/>
  <c r="T20" i="4"/>
  <c r="AB20" i="4"/>
  <c r="P20" i="4"/>
  <c r="F20" i="4"/>
  <c r="X20" i="4"/>
  <c r="N20" i="4"/>
  <c r="V20" i="4"/>
  <c r="H19" i="4"/>
  <c r="R19" i="4"/>
  <c r="Z19" i="4"/>
  <c r="L19" i="4"/>
  <c r="T19" i="4"/>
  <c r="AB19" i="4"/>
  <c r="F19" i="4"/>
  <c r="X19" i="4"/>
  <c r="P19" i="4"/>
  <c r="V19" i="4"/>
  <c r="N19" i="4"/>
  <c r="H26" i="4"/>
  <c r="R26" i="4"/>
  <c r="Z26" i="4"/>
  <c r="L26" i="4"/>
  <c r="V26" i="4"/>
  <c r="N26" i="4"/>
  <c r="X26" i="4"/>
  <c r="P26" i="4"/>
  <c r="AB26" i="4"/>
  <c r="F26" i="4"/>
  <c r="AJ26" i="4" s="1"/>
  <c r="T26" i="4"/>
  <c r="H23" i="4"/>
  <c r="R23" i="4"/>
  <c r="Z23" i="4"/>
  <c r="L23" i="4"/>
  <c r="T23" i="4"/>
  <c r="AB23" i="4"/>
  <c r="F23" i="4"/>
  <c r="AJ23" i="4" s="1"/>
  <c r="X23" i="4"/>
  <c r="P23" i="4"/>
  <c r="V23" i="4"/>
  <c r="N23" i="4"/>
  <c r="H25" i="4"/>
  <c r="R25" i="4"/>
  <c r="Z25" i="4"/>
  <c r="L25" i="4"/>
  <c r="T25" i="4"/>
  <c r="P25" i="4"/>
  <c r="F25" i="4"/>
  <c r="X25" i="4"/>
  <c r="N25" i="4"/>
  <c r="AB25" i="4"/>
  <c r="V25" i="4"/>
  <c r="H22" i="4"/>
  <c r="R22" i="4"/>
  <c r="Z22" i="4"/>
  <c r="L22" i="4"/>
  <c r="T22" i="4"/>
  <c r="AB22" i="4"/>
  <c r="P22" i="4"/>
  <c r="F22" i="4"/>
  <c r="X22" i="4"/>
  <c r="N22" i="4"/>
  <c r="V22" i="4"/>
  <c r="H17" i="4"/>
  <c r="R17" i="4"/>
  <c r="Z17" i="4"/>
  <c r="T17" i="4"/>
  <c r="AB17" i="4"/>
  <c r="L17" i="4"/>
  <c r="F17" i="4"/>
  <c r="P17" i="4"/>
  <c r="V17" i="4"/>
  <c r="X17" i="4"/>
  <c r="N17" i="4"/>
  <c r="H28" i="4"/>
  <c r="R28" i="4"/>
  <c r="Z28" i="4"/>
  <c r="P28" i="4"/>
  <c r="AB28" i="4"/>
  <c r="F28" i="4"/>
  <c r="T28" i="4"/>
  <c r="L28" i="4"/>
  <c r="V28" i="4"/>
  <c r="N28" i="4"/>
  <c r="X28" i="4"/>
  <c r="H21" i="4"/>
  <c r="R21" i="4"/>
  <c r="Z21" i="4"/>
  <c r="L21" i="4"/>
  <c r="T21" i="4"/>
  <c r="AB21" i="4"/>
  <c r="F21" i="4"/>
  <c r="X21" i="4"/>
  <c r="P21" i="4"/>
  <c r="V21" i="4"/>
  <c r="N21" i="4"/>
  <c r="H18" i="4"/>
  <c r="R18" i="4"/>
  <c r="Z18" i="4"/>
  <c r="L18" i="4"/>
  <c r="T18" i="4"/>
  <c r="AB18" i="4"/>
  <c r="F18" i="4"/>
  <c r="X18" i="4"/>
  <c r="N18" i="4"/>
  <c r="P18" i="4"/>
  <c r="V18" i="4"/>
  <c r="F14" i="4"/>
  <c r="P14" i="4"/>
  <c r="X14" i="4"/>
  <c r="T14" i="4"/>
  <c r="H14" i="4"/>
  <c r="R14" i="4"/>
  <c r="Z14" i="4"/>
  <c r="L14" i="4"/>
  <c r="AB14" i="4"/>
  <c r="N14" i="4"/>
  <c r="V14" i="4"/>
  <c r="F6" i="4"/>
  <c r="P6" i="4"/>
  <c r="X6" i="4"/>
  <c r="T6" i="4"/>
  <c r="V6" i="4"/>
  <c r="H6" i="4"/>
  <c r="R6" i="4"/>
  <c r="Z6" i="4"/>
  <c r="L6" i="4"/>
  <c r="AB6" i="4"/>
  <c r="N6" i="4"/>
  <c r="N9" i="4"/>
  <c r="V9" i="4"/>
  <c r="F9" i="4"/>
  <c r="P9" i="4"/>
  <c r="X9" i="4"/>
  <c r="H9" i="4"/>
  <c r="R9" i="4"/>
  <c r="Z9" i="4"/>
  <c r="L9" i="4"/>
  <c r="T9" i="4"/>
  <c r="AB9" i="4"/>
  <c r="F16" i="4"/>
  <c r="P16" i="4"/>
  <c r="X16" i="4"/>
  <c r="T16" i="4"/>
  <c r="H16" i="4"/>
  <c r="R16" i="4"/>
  <c r="Z16" i="4"/>
  <c r="L16" i="4"/>
  <c r="AB16" i="4"/>
  <c r="N16" i="4"/>
  <c r="V16" i="4"/>
  <c r="F12" i="4"/>
  <c r="P12" i="4"/>
  <c r="X12" i="4"/>
  <c r="L12" i="4"/>
  <c r="AB12" i="4"/>
  <c r="H12" i="4"/>
  <c r="R12" i="4"/>
  <c r="Z12" i="4"/>
  <c r="T12" i="4"/>
  <c r="N12" i="4"/>
  <c r="V12" i="4"/>
  <c r="L8" i="4"/>
  <c r="T8" i="4"/>
  <c r="AB8" i="4"/>
  <c r="N8" i="4"/>
  <c r="V8" i="4"/>
  <c r="F8" i="4"/>
  <c r="P8" i="4"/>
  <c r="X8" i="4"/>
  <c r="H8" i="4"/>
  <c r="R8" i="4"/>
  <c r="Z8" i="4"/>
  <c r="F10" i="4"/>
  <c r="P10" i="4"/>
  <c r="X10" i="4"/>
  <c r="AB10" i="4"/>
  <c r="H10" i="4"/>
  <c r="R10" i="4"/>
  <c r="Z10" i="4"/>
  <c r="L10" i="4"/>
  <c r="T10" i="4"/>
  <c r="N10" i="4"/>
  <c r="V10" i="4"/>
  <c r="F13" i="4"/>
  <c r="P13" i="4"/>
  <c r="X13" i="4"/>
  <c r="T13" i="4"/>
  <c r="N13" i="4"/>
  <c r="V13" i="4"/>
  <c r="H13" i="4"/>
  <c r="R13" i="4"/>
  <c r="Z13" i="4"/>
  <c r="L13" i="4"/>
  <c r="AB13" i="4"/>
  <c r="T5" i="4"/>
  <c r="F15" i="4"/>
  <c r="P15" i="4"/>
  <c r="X15" i="4"/>
  <c r="L15" i="4"/>
  <c r="AB15" i="4"/>
  <c r="N15" i="4"/>
  <c r="V15" i="4"/>
  <c r="H15" i="4"/>
  <c r="R15" i="4"/>
  <c r="Z15" i="4"/>
  <c r="T15" i="4"/>
  <c r="F11" i="4"/>
  <c r="AJ12" i="4" s="1"/>
  <c r="P11" i="4"/>
  <c r="X11" i="4"/>
  <c r="T11" i="4"/>
  <c r="N11" i="4"/>
  <c r="V11" i="4"/>
  <c r="H11" i="4"/>
  <c r="R11" i="4"/>
  <c r="Z11" i="4"/>
  <c r="L11" i="4"/>
  <c r="AB11" i="4"/>
  <c r="H7" i="4"/>
  <c r="R7" i="4"/>
  <c r="Z7" i="4"/>
  <c r="L7" i="4"/>
  <c r="T7" i="4"/>
  <c r="AB7" i="4"/>
  <c r="N7" i="4"/>
  <c r="V7" i="4"/>
  <c r="F7" i="4"/>
  <c r="P7" i="4"/>
  <c r="X7" i="4"/>
  <c r="N152" i="4"/>
  <c r="V152" i="4"/>
  <c r="R152" i="4"/>
  <c r="F152" i="4"/>
  <c r="P152" i="4"/>
  <c r="X152" i="4"/>
  <c r="H152" i="4"/>
  <c r="L152" i="4"/>
  <c r="T152" i="4"/>
  <c r="AB152" i="4"/>
  <c r="Z152" i="4"/>
  <c r="F149" i="4"/>
  <c r="P149" i="4"/>
  <c r="X149" i="4"/>
  <c r="L149" i="4"/>
  <c r="H149" i="4"/>
  <c r="R149" i="4"/>
  <c r="Z149" i="4"/>
  <c r="T149" i="4"/>
  <c r="N149" i="4"/>
  <c r="V149" i="4"/>
  <c r="AB149" i="4"/>
  <c r="N175" i="4"/>
  <c r="V175" i="4"/>
  <c r="F175" i="4"/>
  <c r="P175" i="4"/>
  <c r="X175" i="4"/>
  <c r="H175" i="4"/>
  <c r="R175" i="4"/>
  <c r="Z175" i="4"/>
  <c r="L175" i="4"/>
  <c r="T175" i="4"/>
  <c r="AB175" i="4"/>
  <c r="F171" i="4"/>
  <c r="P171" i="4"/>
  <c r="X171" i="4"/>
  <c r="AB171" i="4"/>
  <c r="H171" i="4"/>
  <c r="R171" i="4"/>
  <c r="Z171" i="4"/>
  <c r="L171" i="4"/>
  <c r="N171" i="4"/>
  <c r="V171" i="4"/>
  <c r="T171" i="4"/>
  <c r="H167" i="4"/>
  <c r="R167" i="4"/>
  <c r="Z167" i="4"/>
  <c r="F167" i="4"/>
  <c r="L167" i="4"/>
  <c r="T167" i="4"/>
  <c r="AB167" i="4"/>
  <c r="X167" i="4"/>
  <c r="N167" i="4"/>
  <c r="V167" i="4"/>
  <c r="P167" i="4"/>
  <c r="L73" i="4"/>
  <c r="T73" i="4"/>
  <c r="AB73" i="4"/>
  <c r="H73" i="4"/>
  <c r="N73" i="4"/>
  <c r="V73" i="4"/>
  <c r="R73" i="4"/>
  <c r="F73" i="4"/>
  <c r="P73" i="4"/>
  <c r="X73" i="4"/>
  <c r="Z73" i="4"/>
  <c r="L63" i="4"/>
  <c r="T63" i="4"/>
  <c r="AB63" i="4"/>
  <c r="F63" i="4"/>
  <c r="X63" i="4"/>
  <c r="N63" i="4"/>
  <c r="V63" i="4"/>
  <c r="P63" i="4"/>
  <c r="H63" i="4"/>
  <c r="R63" i="4"/>
  <c r="Z63" i="4"/>
  <c r="L59" i="4"/>
  <c r="T59" i="4"/>
  <c r="AB59" i="4"/>
  <c r="F59" i="4"/>
  <c r="X59" i="4"/>
  <c r="N59" i="4"/>
  <c r="V59" i="4"/>
  <c r="P59" i="4"/>
  <c r="H59" i="4"/>
  <c r="R59" i="4"/>
  <c r="Z59" i="4"/>
  <c r="F105" i="4"/>
  <c r="P105" i="4"/>
  <c r="X105" i="4"/>
  <c r="L105" i="4"/>
  <c r="H105" i="4"/>
  <c r="R105" i="4"/>
  <c r="Z105" i="4"/>
  <c r="T105" i="4"/>
  <c r="V105" i="4"/>
  <c r="AB105" i="4"/>
  <c r="N105" i="4"/>
  <c r="L62" i="4"/>
  <c r="T62" i="4"/>
  <c r="AB62" i="4"/>
  <c r="P62" i="4"/>
  <c r="N62" i="4"/>
  <c r="V62" i="4"/>
  <c r="F62" i="4"/>
  <c r="X62" i="4"/>
  <c r="H62" i="4"/>
  <c r="R62" i="4"/>
  <c r="Z62" i="4"/>
  <c r="F104" i="4"/>
  <c r="P104" i="4"/>
  <c r="X104" i="4"/>
  <c r="T104" i="4"/>
  <c r="H104" i="4"/>
  <c r="R104" i="4"/>
  <c r="Z104" i="4"/>
  <c r="L104" i="4"/>
  <c r="AB104" i="4"/>
  <c r="N104" i="4"/>
  <c r="V104" i="4"/>
  <c r="R102" i="4"/>
  <c r="Z102" i="4"/>
  <c r="F102" i="4"/>
  <c r="V102" i="4"/>
  <c r="L102" i="4"/>
  <c r="T102" i="4"/>
  <c r="AB102" i="4"/>
  <c r="N102" i="4"/>
  <c r="P102" i="4"/>
  <c r="X102" i="4"/>
  <c r="H102" i="4"/>
  <c r="H65" i="4"/>
  <c r="R65" i="4"/>
  <c r="Z65" i="4"/>
  <c r="V65" i="4"/>
  <c r="L65" i="4"/>
  <c r="T65" i="4"/>
  <c r="AB65" i="4"/>
  <c r="N65" i="4"/>
  <c r="F65" i="4"/>
  <c r="P65" i="4"/>
  <c r="X65" i="4"/>
  <c r="L61" i="4"/>
  <c r="T61" i="4"/>
  <c r="AB61" i="4"/>
  <c r="F61" i="4"/>
  <c r="X61" i="4"/>
  <c r="N61" i="4"/>
  <c r="V61" i="4"/>
  <c r="P61" i="4"/>
  <c r="H61" i="4"/>
  <c r="R61" i="4"/>
  <c r="Z61" i="4"/>
  <c r="L101" i="4"/>
  <c r="T101" i="4"/>
  <c r="AB101" i="4"/>
  <c r="P101" i="4"/>
  <c r="N101" i="4"/>
  <c r="V101" i="4"/>
  <c r="F101" i="4"/>
  <c r="X101" i="4"/>
  <c r="R101" i="4"/>
  <c r="Z101" i="4"/>
  <c r="H101" i="4"/>
  <c r="R64" i="4"/>
  <c r="Z64" i="4"/>
  <c r="N64" i="4"/>
  <c r="L64" i="4"/>
  <c r="T64" i="4"/>
  <c r="AB64" i="4"/>
  <c r="F64" i="4"/>
  <c r="V64" i="4"/>
  <c r="H64" i="4"/>
  <c r="P64" i="4"/>
  <c r="X64" i="4"/>
  <c r="L60" i="4"/>
  <c r="T60" i="4"/>
  <c r="AB60" i="4"/>
  <c r="P60" i="4"/>
  <c r="N60" i="4"/>
  <c r="V60" i="4"/>
  <c r="F60" i="4"/>
  <c r="X60" i="4"/>
  <c r="H60" i="4"/>
  <c r="R60" i="4"/>
  <c r="Z60" i="4"/>
  <c r="F99" i="4"/>
  <c r="N99" i="4"/>
  <c r="V99" i="4"/>
  <c r="R99" i="4"/>
  <c r="H99" i="4"/>
  <c r="P99" i="4"/>
  <c r="X99" i="4"/>
  <c r="Z99" i="4"/>
  <c r="AB99" i="4"/>
  <c r="L99" i="4"/>
  <c r="T99" i="4"/>
  <c r="F58" i="4"/>
  <c r="P58" i="4"/>
  <c r="X58" i="4"/>
  <c r="H58" i="4"/>
  <c r="R58" i="4"/>
  <c r="Z58" i="4"/>
  <c r="L58" i="4"/>
  <c r="T58" i="4"/>
  <c r="AB58" i="4"/>
  <c r="N58" i="4"/>
  <c r="V58" i="4"/>
  <c r="H57" i="4"/>
  <c r="R57" i="4"/>
  <c r="Z57" i="4"/>
  <c r="L57" i="4"/>
  <c r="T57" i="4"/>
  <c r="AB57" i="4"/>
  <c r="N57" i="4"/>
  <c r="V57" i="4"/>
  <c r="F57" i="4"/>
  <c r="P57" i="4"/>
  <c r="X57" i="4"/>
  <c r="R56" i="4"/>
  <c r="Z56" i="4"/>
  <c r="L56" i="4"/>
  <c r="T56" i="4"/>
  <c r="AB56" i="4"/>
  <c r="F56" i="4"/>
  <c r="N56" i="4"/>
  <c r="V56" i="4"/>
  <c r="H56" i="4"/>
  <c r="P56" i="4"/>
  <c r="X56" i="4"/>
  <c r="N55" i="4"/>
  <c r="V55" i="4"/>
  <c r="F55" i="4"/>
  <c r="P55" i="4"/>
  <c r="X55" i="4"/>
  <c r="H55" i="4"/>
  <c r="R55" i="4"/>
  <c r="Z55" i="4"/>
  <c r="L55" i="4"/>
  <c r="T55" i="4"/>
  <c r="AB55" i="4"/>
  <c r="H53" i="4"/>
  <c r="R53" i="4"/>
  <c r="Z53" i="4"/>
  <c r="L53" i="4"/>
  <c r="T53" i="4"/>
  <c r="AB53" i="4"/>
  <c r="N53" i="4"/>
  <c r="V53" i="4"/>
  <c r="F53" i="4"/>
  <c r="P53" i="4"/>
  <c r="X53" i="4"/>
  <c r="R52" i="4"/>
  <c r="Z52" i="4"/>
  <c r="L52" i="4"/>
  <c r="T52" i="4"/>
  <c r="AB52" i="4"/>
  <c r="F52" i="4"/>
  <c r="N52" i="4"/>
  <c r="V52" i="4"/>
  <c r="H52" i="4"/>
  <c r="P52" i="4"/>
  <c r="X52" i="4"/>
  <c r="N51" i="4"/>
  <c r="V51" i="4"/>
  <c r="F51" i="4"/>
  <c r="P51" i="4"/>
  <c r="X51" i="4"/>
  <c r="H51" i="4"/>
  <c r="R51" i="4"/>
  <c r="Z51" i="4"/>
  <c r="L51" i="4"/>
  <c r="T51" i="4"/>
  <c r="AB51" i="4"/>
  <c r="F50" i="4"/>
  <c r="P50" i="4"/>
  <c r="X50" i="4"/>
  <c r="H50" i="4"/>
  <c r="R50" i="4"/>
  <c r="Z50" i="4"/>
  <c r="L50" i="4"/>
  <c r="T50" i="4"/>
  <c r="AB50" i="4"/>
  <c r="N50" i="4"/>
  <c r="V50" i="4"/>
  <c r="H49" i="4"/>
  <c r="R49" i="4"/>
  <c r="Z49" i="4"/>
  <c r="L49" i="4"/>
  <c r="T49" i="4"/>
  <c r="AB49" i="4"/>
  <c r="N49" i="4"/>
  <c r="V49" i="4"/>
  <c r="F49" i="4"/>
  <c r="P49" i="4"/>
  <c r="X49" i="4"/>
  <c r="L48" i="4"/>
  <c r="T48" i="4"/>
  <c r="AB48" i="4"/>
  <c r="N48" i="4"/>
  <c r="V48" i="4"/>
  <c r="F48" i="4"/>
  <c r="P48" i="4"/>
  <c r="X48" i="4"/>
  <c r="H48" i="4"/>
  <c r="R48" i="4"/>
  <c r="Z48" i="4"/>
  <c r="N47" i="4"/>
  <c r="V47" i="4"/>
  <c r="F47" i="4"/>
  <c r="P47" i="4"/>
  <c r="X47" i="4"/>
  <c r="H47" i="4"/>
  <c r="R47" i="4"/>
  <c r="Z47" i="4"/>
  <c r="L47" i="4"/>
  <c r="T47" i="4"/>
  <c r="AB47" i="4"/>
  <c r="N36" i="4"/>
  <c r="V36" i="4"/>
  <c r="F36" i="4"/>
  <c r="P36" i="4"/>
  <c r="X36" i="4"/>
  <c r="T36" i="4"/>
  <c r="H36" i="4"/>
  <c r="R36" i="4"/>
  <c r="Z36" i="4"/>
  <c r="L36" i="4"/>
  <c r="AB36" i="4"/>
  <c r="N35" i="4"/>
  <c r="V35" i="4"/>
  <c r="R35" i="4"/>
  <c r="T35" i="4"/>
  <c r="F35" i="4"/>
  <c r="P35" i="4"/>
  <c r="X35" i="4"/>
  <c r="H35" i="4"/>
  <c r="Z35" i="4"/>
  <c r="L35" i="4"/>
  <c r="AB35" i="4"/>
  <c r="H103" i="4"/>
  <c r="R103" i="4"/>
  <c r="Z103" i="4"/>
  <c r="L103" i="4"/>
  <c r="T103" i="4"/>
  <c r="AB103" i="4"/>
  <c r="N103" i="4"/>
  <c r="V103" i="4"/>
  <c r="F103" i="4"/>
  <c r="P103" i="4"/>
  <c r="X103" i="4"/>
  <c r="N100" i="4"/>
  <c r="V100" i="4"/>
  <c r="F100" i="4"/>
  <c r="P100" i="4"/>
  <c r="X100" i="4"/>
  <c r="H100" i="4"/>
  <c r="R100" i="4"/>
  <c r="Z100" i="4"/>
  <c r="L100" i="4"/>
  <c r="T100" i="4"/>
  <c r="AB100" i="4"/>
  <c r="H98" i="4"/>
  <c r="R98" i="4"/>
  <c r="Z98" i="4"/>
  <c r="L98" i="4"/>
  <c r="T98" i="4"/>
  <c r="AB98" i="4"/>
  <c r="N98" i="4"/>
  <c r="V98" i="4"/>
  <c r="F98" i="4"/>
  <c r="P98" i="4"/>
  <c r="X98" i="4"/>
  <c r="F54" i="4"/>
  <c r="P54" i="4"/>
  <c r="X54" i="4"/>
  <c r="H54" i="4"/>
  <c r="R54" i="4"/>
  <c r="Z54" i="4"/>
  <c r="L54" i="4"/>
  <c r="T54" i="4"/>
  <c r="AB54" i="4"/>
  <c r="N54" i="4"/>
  <c r="V54" i="4"/>
  <c r="L46" i="4"/>
  <c r="T46" i="4"/>
  <c r="AB46" i="4"/>
  <c r="N46" i="4"/>
  <c r="V46" i="4"/>
  <c r="F46" i="4"/>
  <c r="P46" i="4"/>
  <c r="X46" i="4"/>
  <c r="H46" i="4"/>
  <c r="R46" i="4"/>
  <c r="Z46" i="4"/>
  <c r="F37" i="4"/>
  <c r="P37" i="4"/>
  <c r="X37" i="4"/>
  <c r="H37" i="4"/>
  <c r="R37" i="4"/>
  <c r="Z37" i="4"/>
  <c r="L37" i="4"/>
  <c r="T37" i="4"/>
  <c r="AB37" i="4"/>
  <c r="N37" i="4"/>
  <c r="V37" i="4"/>
  <c r="F34" i="4"/>
  <c r="P34" i="4"/>
  <c r="X34" i="4"/>
  <c r="L34" i="4"/>
  <c r="V34" i="4"/>
  <c r="H34" i="4"/>
  <c r="R34" i="4"/>
  <c r="Z34" i="4"/>
  <c r="T34" i="4"/>
  <c r="AB34" i="4"/>
  <c r="N34" i="4"/>
  <c r="N33" i="4"/>
  <c r="V33" i="4"/>
  <c r="F33" i="4"/>
  <c r="P33" i="4"/>
  <c r="X33" i="4"/>
  <c r="H33" i="4"/>
  <c r="R33" i="4"/>
  <c r="Z33" i="4"/>
  <c r="L33" i="4"/>
  <c r="T33" i="4"/>
  <c r="AB33" i="4"/>
  <c r="F32" i="4"/>
  <c r="P32" i="4"/>
  <c r="X32" i="4"/>
  <c r="H32" i="4"/>
  <c r="R32" i="4"/>
  <c r="Z32" i="4"/>
  <c r="L32" i="4"/>
  <c r="T32" i="4"/>
  <c r="AB32" i="4"/>
  <c r="N32" i="4"/>
  <c r="V32" i="4"/>
  <c r="H5" i="4"/>
  <c r="Z5" i="4"/>
  <c r="X5" i="4"/>
  <c r="AB5" i="4"/>
  <c r="V5" i="4"/>
  <c r="N5" i="4"/>
  <c r="F5" i="4"/>
  <c r="L5" i="4"/>
  <c r="AL99" i="4"/>
  <c r="AM99" i="4"/>
  <c r="AL100" i="4"/>
  <c r="AM100" i="4"/>
  <c r="AL101" i="4"/>
  <c r="AM101" i="4"/>
  <c r="AL102" i="4"/>
  <c r="AM102" i="4"/>
  <c r="AL103" i="4"/>
  <c r="AM103" i="4"/>
  <c r="AL104" i="4"/>
  <c r="AM104" i="4"/>
  <c r="AL105" i="4"/>
  <c r="AM105" i="4"/>
  <c r="AM98" i="4"/>
  <c r="AL98" i="4"/>
  <c r="AL52" i="4"/>
  <c r="AM52" i="4"/>
  <c r="AL53" i="4"/>
  <c r="AM53" i="4"/>
  <c r="AL54" i="4"/>
  <c r="AM54" i="4"/>
  <c r="AL55" i="4"/>
  <c r="AM55" i="4"/>
  <c r="AL56" i="4"/>
  <c r="AM56" i="4"/>
  <c r="AL57" i="4"/>
  <c r="AM57" i="4"/>
  <c r="AL58" i="4"/>
  <c r="AM58" i="4"/>
  <c r="AL59" i="4"/>
  <c r="AM59" i="4"/>
  <c r="AL60" i="4"/>
  <c r="AM60" i="4"/>
  <c r="AL61" i="4"/>
  <c r="AM61" i="4"/>
  <c r="AL62" i="4"/>
  <c r="AM62" i="4"/>
  <c r="AL63" i="4"/>
  <c r="AM63" i="4"/>
  <c r="AL64" i="4"/>
  <c r="AM64" i="4"/>
  <c r="AL65" i="4"/>
  <c r="AM65" i="4"/>
  <c r="AM51" i="4"/>
  <c r="AL51" i="4"/>
  <c r="AM50" i="4"/>
  <c r="AL50" i="4"/>
  <c r="AM49" i="4"/>
  <c r="AL49" i="4"/>
  <c r="AM48" i="4"/>
  <c r="AL48" i="4"/>
  <c r="AM47" i="4"/>
  <c r="AL47" i="4"/>
  <c r="AM46" i="4"/>
  <c r="AL46" i="4"/>
  <c r="AL33" i="4"/>
  <c r="AM33" i="4"/>
  <c r="AL34" i="4"/>
  <c r="AM34" i="4"/>
  <c r="AL35" i="4"/>
  <c r="AM35" i="4"/>
  <c r="AL36" i="4"/>
  <c r="AM36" i="4"/>
  <c r="AL32" i="4"/>
  <c r="AM32" i="4"/>
  <c r="AL38" i="4"/>
  <c r="AM38" i="4"/>
  <c r="AL39" i="4"/>
  <c r="AM39" i="4"/>
  <c r="AL40" i="4"/>
  <c r="AM40" i="4"/>
  <c r="AL41" i="4"/>
  <c r="AM41" i="4"/>
  <c r="AL42" i="4"/>
  <c r="AM42" i="4"/>
  <c r="AL43" i="4"/>
  <c r="AM43" i="4"/>
  <c r="AL44" i="4"/>
  <c r="AM44" i="4"/>
  <c r="AL45" i="4"/>
  <c r="AM45" i="4"/>
  <c r="AL75" i="4"/>
  <c r="AM75" i="4"/>
  <c r="AL76" i="4"/>
  <c r="AM76" i="4"/>
  <c r="AL77" i="4"/>
  <c r="AM77" i="4"/>
  <c r="AL78" i="4"/>
  <c r="AM78" i="4"/>
  <c r="AL82" i="4"/>
  <c r="AM82" i="4"/>
  <c r="AL83" i="4"/>
  <c r="AM83" i="4"/>
  <c r="AL84" i="4"/>
  <c r="AM84" i="4"/>
  <c r="AL85" i="4"/>
  <c r="AM85" i="4"/>
  <c r="AL86" i="4"/>
  <c r="AM86" i="4"/>
  <c r="AL90" i="4"/>
  <c r="AM90" i="4"/>
  <c r="AL91" i="4"/>
  <c r="AM91" i="4"/>
  <c r="AL92" i="4"/>
  <c r="AM92" i="4"/>
  <c r="AL93" i="4"/>
  <c r="AM93" i="4"/>
  <c r="AL94" i="4"/>
  <c r="AM94" i="4"/>
  <c r="AM74" i="4"/>
  <c r="AL74" i="4"/>
  <c r="AM37" i="4"/>
  <c r="AL37" i="4"/>
  <c r="AL18" i="4"/>
  <c r="AM18" i="4"/>
  <c r="AL19" i="4"/>
  <c r="AM19" i="4"/>
  <c r="AL20" i="4"/>
  <c r="AM20" i="4"/>
  <c r="AL21" i="4"/>
  <c r="AM21" i="4"/>
  <c r="AL22" i="4"/>
  <c r="AM22" i="4"/>
  <c r="AL23" i="4"/>
  <c r="AM23" i="4"/>
  <c r="AL24" i="4"/>
  <c r="AM24" i="4"/>
  <c r="AL25" i="4"/>
  <c r="AM25" i="4"/>
  <c r="AL26" i="4"/>
  <c r="AM26" i="4"/>
  <c r="AL27" i="4"/>
  <c r="AM27" i="4"/>
  <c r="AL28" i="4"/>
  <c r="AM28" i="4"/>
  <c r="AL29" i="4"/>
  <c r="AM29" i="4"/>
  <c r="AL30" i="4"/>
  <c r="AM30" i="4"/>
  <c r="AL31" i="4"/>
  <c r="AM31" i="4"/>
  <c r="AL147" i="4"/>
  <c r="AM147" i="4"/>
  <c r="AL148" i="4"/>
  <c r="AM148" i="4"/>
  <c r="AL149" i="4"/>
  <c r="AM149" i="4"/>
  <c r="AL150" i="4"/>
  <c r="AM150" i="4"/>
  <c r="AL151" i="4"/>
  <c r="AM151" i="4"/>
  <c r="AL152" i="4"/>
  <c r="AM152" i="4"/>
  <c r="AL153" i="4"/>
  <c r="AM153" i="4"/>
  <c r="AL154" i="4"/>
  <c r="AM154" i="4"/>
  <c r="AL156" i="4"/>
  <c r="AM156" i="4"/>
  <c r="AL157" i="4"/>
  <c r="AM157" i="4"/>
  <c r="AL158" i="4"/>
  <c r="AM158" i="4"/>
  <c r="AL159" i="4"/>
  <c r="AM159" i="4"/>
  <c r="AL160" i="4"/>
  <c r="AM160" i="4"/>
  <c r="AL161" i="4"/>
  <c r="AM161" i="4"/>
  <c r="AL162" i="4"/>
  <c r="AM162" i="4"/>
  <c r="AL163" i="4"/>
  <c r="AM163" i="4"/>
  <c r="AL164" i="4"/>
  <c r="AM164" i="4"/>
  <c r="AL165" i="4"/>
  <c r="AM165" i="4"/>
  <c r="AL166" i="4"/>
  <c r="AM166" i="4"/>
  <c r="AL155" i="4"/>
  <c r="AM155" i="4"/>
  <c r="AL167" i="4"/>
  <c r="AM167" i="4"/>
  <c r="AL168" i="4"/>
  <c r="AM168" i="4"/>
  <c r="AL169" i="4"/>
  <c r="AM169" i="4"/>
  <c r="AL170" i="4"/>
  <c r="AM170" i="4"/>
  <c r="AL171" i="4"/>
  <c r="AM171" i="4"/>
  <c r="AL172" i="4"/>
  <c r="AM172" i="4"/>
  <c r="AL173" i="4"/>
  <c r="AM173" i="4"/>
  <c r="AL174" i="4"/>
  <c r="AM174" i="4"/>
  <c r="AL175" i="4"/>
  <c r="AM175" i="4"/>
  <c r="AL176" i="4"/>
  <c r="AM176" i="4"/>
  <c r="AL177" i="4"/>
  <c r="AM177" i="4"/>
  <c r="AL178" i="4"/>
  <c r="AM178" i="4"/>
  <c r="D5" i="4"/>
  <c r="AM146" i="4"/>
  <c r="AL146" i="4"/>
  <c r="AJ126" i="4" l="1"/>
  <c r="AJ130" i="4"/>
  <c r="AJ122" i="4"/>
  <c r="AJ101" i="4"/>
  <c r="AJ59" i="4"/>
  <c r="AJ86" i="4"/>
  <c r="AJ36" i="4"/>
  <c r="AJ55" i="4"/>
  <c r="AJ56" i="4"/>
  <c r="AJ57" i="4"/>
  <c r="AJ99" i="4"/>
  <c r="AJ21" i="4"/>
  <c r="AJ29" i="4"/>
  <c r="AJ176" i="4"/>
  <c r="AJ131" i="4"/>
  <c r="AN131" i="4" s="1"/>
  <c r="AJ132" i="4"/>
  <c r="AN132" i="4" s="1"/>
  <c r="AJ35" i="4"/>
  <c r="AJ60" i="4"/>
  <c r="AJ61" i="4"/>
  <c r="AJ33" i="4"/>
  <c r="AJ18" i="4"/>
  <c r="AJ85" i="4"/>
  <c r="AJ118" i="4"/>
  <c r="AJ83" i="4"/>
  <c r="AJ75" i="4"/>
  <c r="AJ8" i="4"/>
  <c r="AJ19" i="4"/>
  <c r="AJ20" i="4"/>
  <c r="AJ30" i="4"/>
  <c r="AJ24" i="4"/>
  <c r="AJ31" i="4"/>
  <c r="AJ38" i="4"/>
  <c r="AJ92" i="4"/>
  <c r="AJ84" i="4"/>
  <c r="AJ166" i="4"/>
  <c r="AJ162" i="4"/>
  <c r="AJ112" i="4"/>
  <c r="AJ108" i="4"/>
  <c r="AJ123" i="4"/>
  <c r="AJ78" i="4"/>
  <c r="AJ107" i="4"/>
  <c r="AJ119" i="4"/>
  <c r="AJ113" i="4"/>
  <c r="AJ114" i="4"/>
  <c r="AJ117" i="4"/>
  <c r="AJ109" i="4"/>
  <c r="AJ7" i="4"/>
  <c r="AJ71" i="4"/>
  <c r="AJ11" i="4"/>
  <c r="AJ67" i="4"/>
  <c r="AJ72" i="4"/>
  <c r="AH6" i="4"/>
  <c r="AH8" i="4"/>
  <c r="AH7" i="4"/>
  <c r="AJ6" i="4"/>
  <c r="AJ73" i="4"/>
  <c r="AJ10" i="4"/>
  <c r="AJ68" i="4"/>
  <c r="AJ172" i="4"/>
  <c r="AJ169" i="4"/>
  <c r="AJ177" i="4"/>
  <c r="AJ178" i="4"/>
  <c r="AJ173" i="4"/>
  <c r="AJ150" i="4"/>
  <c r="AJ151" i="4"/>
  <c r="AJ153" i="4"/>
  <c r="AN153" i="4" s="1"/>
  <c r="AJ154" i="4"/>
  <c r="AN154" i="4" s="1"/>
  <c r="AJ168" i="4"/>
  <c r="AJ156" i="4"/>
  <c r="AJ164" i="4"/>
  <c r="AJ158" i="4"/>
  <c r="AJ170" i="4"/>
  <c r="AJ157" i="4"/>
  <c r="AJ165" i="4"/>
  <c r="AJ174" i="4"/>
  <c r="AJ39" i="4"/>
  <c r="AJ76" i="4"/>
  <c r="AJ28" i="4"/>
  <c r="AJ25" i="4"/>
  <c r="AJ77" i="4"/>
  <c r="AJ65" i="4"/>
  <c r="AJ64" i="4"/>
  <c r="AJ63" i="4"/>
  <c r="AJ45" i="4"/>
  <c r="AJ44" i="4"/>
  <c r="AJ105" i="4"/>
  <c r="AJ104" i="4"/>
  <c r="AJ102" i="4"/>
  <c r="AJ42" i="4"/>
  <c r="AJ41" i="4"/>
  <c r="AJ49" i="4"/>
  <c r="AJ48" i="4"/>
  <c r="AJ47" i="4"/>
  <c r="AJ53" i="4"/>
  <c r="AJ52" i="4"/>
  <c r="AJ51" i="4"/>
  <c r="AJ16" i="4"/>
  <c r="AJ15" i="4"/>
  <c r="AJ14" i="4"/>
  <c r="AN150" i="4"/>
  <c r="AN148" i="4"/>
  <c r="AN151" i="4"/>
  <c r="AN147" i="4"/>
  <c r="J109" i="4"/>
  <c r="J114" i="4"/>
  <c r="J93" i="4"/>
  <c r="AN93" i="4" s="1"/>
  <c r="J85" i="4"/>
  <c r="J77" i="4"/>
  <c r="J20" i="4"/>
  <c r="J121" i="4"/>
  <c r="J122" i="4"/>
  <c r="J113" i="4"/>
  <c r="J126" i="4"/>
  <c r="J123" i="4"/>
  <c r="J111" i="4"/>
  <c r="J106" i="4"/>
  <c r="J130" i="4"/>
  <c r="J129" i="4"/>
  <c r="J112" i="4"/>
  <c r="J108" i="4"/>
  <c r="J125" i="4"/>
  <c r="J6" i="4"/>
  <c r="J14" i="4"/>
  <c r="J107" i="4"/>
  <c r="J127" i="4"/>
  <c r="J116" i="4"/>
  <c r="J118" i="4"/>
  <c r="J117" i="4"/>
  <c r="J119" i="4"/>
  <c r="J169" i="4"/>
  <c r="J176" i="4"/>
  <c r="J168" i="4"/>
  <c r="J178" i="4"/>
  <c r="J165" i="4"/>
  <c r="J158" i="4"/>
  <c r="AN158" i="4" s="1"/>
  <c r="J177" i="4"/>
  <c r="J161" i="4"/>
  <c r="AN161" i="4" s="1"/>
  <c r="J162" i="4"/>
  <c r="J173" i="4"/>
  <c r="AN173" i="4" s="1"/>
  <c r="J163" i="4"/>
  <c r="J172" i="4"/>
  <c r="J160" i="4"/>
  <c r="AN160" i="4" s="1"/>
  <c r="J156" i="4"/>
  <c r="J164" i="4"/>
  <c r="J159" i="4"/>
  <c r="J170" i="4"/>
  <c r="J157" i="4"/>
  <c r="J174" i="4"/>
  <c r="J166" i="4"/>
  <c r="J155" i="4"/>
  <c r="J82" i="4"/>
  <c r="J92" i="4"/>
  <c r="J83" i="4"/>
  <c r="J84" i="4"/>
  <c r="J94" i="4"/>
  <c r="AN94" i="4" s="1"/>
  <c r="J69" i="4"/>
  <c r="J66" i="4"/>
  <c r="J76" i="4"/>
  <c r="J71" i="4"/>
  <c r="J86" i="4"/>
  <c r="J90" i="4"/>
  <c r="J74" i="4"/>
  <c r="J67" i="4"/>
  <c r="J70" i="4"/>
  <c r="J68" i="4"/>
  <c r="J78" i="4"/>
  <c r="J91" i="4"/>
  <c r="AN91" i="4" s="1"/>
  <c r="J75" i="4"/>
  <c r="J72" i="4"/>
  <c r="J38" i="4"/>
  <c r="J43" i="4"/>
  <c r="J39" i="4"/>
  <c r="J44" i="4"/>
  <c r="AN44" i="4" s="1"/>
  <c r="J45" i="4"/>
  <c r="J40" i="4"/>
  <c r="J42" i="4"/>
  <c r="J41" i="4"/>
  <c r="J21" i="4"/>
  <c r="J17" i="4"/>
  <c r="J22" i="4"/>
  <c r="J26" i="4"/>
  <c r="AN26" i="4" s="1"/>
  <c r="J29" i="4"/>
  <c r="AN29" i="4" s="1"/>
  <c r="J18" i="4"/>
  <c r="J23" i="4"/>
  <c r="AN23" i="4" s="1"/>
  <c r="J30" i="4"/>
  <c r="AN30" i="4" s="1"/>
  <c r="J31" i="4"/>
  <c r="J27" i="4"/>
  <c r="J24" i="4"/>
  <c r="J28" i="4"/>
  <c r="J25" i="4"/>
  <c r="J19" i="4"/>
  <c r="AN19" i="4" s="1"/>
  <c r="J8" i="4"/>
  <c r="J12" i="4"/>
  <c r="J13" i="4"/>
  <c r="J11" i="4"/>
  <c r="J10" i="4"/>
  <c r="J7" i="4"/>
  <c r="J9" i="4"/>
  <c r="J15" i="4"/>
  <c r="J16" i="4"/>
  <c r="J152" i="4"/>
  <c r="J149" i="4"/>
  <c r="J175" i="4"/>
  <c r="J171" i="4"/>
  <c r="J167" i="4"/>
  <c r="J73" i="4"/>
  <c r="J100" i="4"/>
  <c r="J51" i="4"/>
  <c r="J50" i="4"/>
  <c r="J55" i="4"/>
  <c r="J63" i="4"/>
  <c r="AN63" i="4" s="1"/>
  <c r="J102" i="4"/>
  <c r="J105" i="4"/>
  <c r="J104" i="4"/>
  <c r="AN104" i="4" s="1"/>
  <c r="J101" i="4"/>
  <c r="J99" i="4"/>
  <c r="J65" i="4"/>
  <c r="AN65" i="4" s="1"/>
  <c r="J64" i="4"/>
  <c r="J62" i="4"/>
  <c r="J61" i="4"/>
  <c r="J60" i="4"/>
  <c r="J59" i="4"/>
  <c r="AN59" i="4" s="1"/>
  <c r="J58" i="4"/>
  <c r="J57" i="4"/>
  <c r="J56" i="4"/>
  <c r="AN56" i="4" s="1"/>
  <c r="J53" i="4"/>
  <c r="J52" i="4"/>
  <c r="AN52" i="4" s="1"/>
  <c r="J49" i="4"/>
  <c r="J48" i="4"/>
  <c r="J47" i="4"/>
  <c r="J36" i="4"/>
  <c r="AN36" i="4" s="1"/>
  <c r="J35" i="4"/>
  <c r="AN35" i="4" s="1"/>
  <c r="J103" i="4"/>
  <c r="J98" i="4"/>
  <c r="J54" i="4"/>
  <c r="J46" i="4"/>
  <c r="J37" i="4"/>
  <c r="J34" i="4"/>
  <c r="J33" i="4"/>
  <c r="J32" i="4"/>
  <c r="AN75" i="4" l="1"/>
  <c r="AN18" i="4"/>
  <c r="AN33" i="4"/>
  <c r="AN101" i="4"/>
  <c r="AN55" i="4"/>
  <c r="AN21" i="4"/>
  <c r="AN38" i="4"/>
  <c r="AN78" i="4"/>
  <c r="AN48" i="4"/>
  <c r="AN83" i="4"/>
  <c r="AN166" i="4"/>
  <c r="AN172" i="4"/>
  <c r="AN20" i="4"/>
  <c r="AN57" i="4"/>
  <c r="AN61" i="4"/>
  <c r="AN99" i="4"/>
  <c r="AN102" i="4"/>
  <c r="AN51" i="4"/>
  <c r="AN39" i="4"/>
  <c r="AN86" i="4"/>
  <c r="AN77" i="4"/>
  <c r="AN64" i="4"/>
  <c r="AN60" i="4"/>
  <c r="AN105" i="4"/>
  <c r="AN41" i="4"/>
  <c r="AN24" i="4"/>
  <c r="AN157" i="4"/>
  <c r="AN156" i="4"/>
  <c r="AN176" i="4"/>
  <c r="AN85" i="4"/>
  <c r="AN53" i="4"/>
  <c r="AN84" i="4"/>
  <c r="AN165" i="4"/>
  <c r="AN47" i="4"/>
  <c r="AN25" i="4"/>
  <c r="AN31" i="4"/>
  <c r="AN76" i="4"/>
  <c r="AN49" i="4"/>
  <c r="AN42" i="4"/>
  <c r="AN92" i="4"/>
  <c r="AN174" i="4"/>
  <c r="AN177" i="4"/>
  <c r="AN162" i="4"/>
  <c r="AN169" i="4"/>
  <c r="AN28" i="4"/>
  <c r="AN178" i="4"/>
  <c r="AN164" i="4"/>
  <c r="AN168" i="4"/>
  <c r="AN45" i="4"/>
  <c r="AN170" i="4"/>
  <c r="J5" i="4"/>
  <c r="AL5" i="4" l="1"/>
  <c r="AM5" i="4"/>
  <c r="AL13" i="4"/>
  <c r="AM13" i="4"/>
  <c r="AL17" i="4"/>
  <c r="AM17" i="4"/>
  <c r="AL66" i="4"/>
  <c r="AM66" i="4"/>
  <c r="AL67" i="4"/>
  <c r="AM67" i="4"/>
  <c r="AL68" i="4"/>
  <c r="AM68" i="4"/>
  <c r="AL69" i="4"/>
  <c r="AM69" i="4"/>
  <c r="AL70" i="4"/>
  <c r="AM70" i="4"/>
  <c r="AL71" i="4"/>
  <c r="AM71" i="4"/>
  <c r="AL72" i="4"/>
  <c r="AM72" i="4"/>
  <c r="AL73" i="4"/>
  <c r="AM73" i="4"/>
  <c r="AL106" i="4"/>
  <c r="AM106" i="4"/>
  <c r="AL111" i="4"/>
  <c r="AM111" i="4"/>
  <c r="AL116" i="4"/>
  <c r="AM116" i="4"/>
  <c r="AL121" i="4"/>
  <c r="AM121" i="4"/>
  <c r="AL122" i="4"/>
  <c r="AM122" i="4"/>
  <c r="AL125" i="4"/>
  <c r="AM125" i="4"/>
  <c r="AL126" i="4"/>
  <c r="AM126" i="4"/>
  <c r="AL129" i="4"/>
  <c r="AM129" i="4"/>
  <c r="AL130" i="4"/>
  <c r="AM130" i="4"/>
  <c r="AL123" i="4"/>
  <c r="AM123" i="4"/>
  <c r="AL127" i="4"/>
  <c r="AM127" i="4"/>
  <c r="AL9" i="4"/>
  <c r="AM9" i="4"/>
  <c r="AN123" i="4" l="1"/>
  <c r="AN73" i="4"/>
  <c r="AN71" i="4"/>
  <c r="AN69" i="4"/>
  <c r="AN127" i="4"/>
  <c r="AN130" i="4"/>
  <c r="AN126" i="4"/>
  <c r="AN122" i="4"/>
  <c r="AN72" i="4"/>
  <c r="AN68" i="4"/>
  <c r="AN67" i="4"/>
  <c r="AM6" i="4"/>
  <c r="AM7" i="4"/>
  <c r="AM8" i="4"/>
  <c r="AL10" i="4"/>
  <c r="AM11" i="4"/>
  <c r="AM12" i="4"/>
  <c r="AM14" i="4"/>
  <c r="AL14" i="4"/>
  <c r="AL15" i="4"/>
  <c r="AM15" i="4"/>
  <c r="AM16" i="4"/>
  <c r="AL16" i="4"/>
  <c r="AL107" i="4"/>
  <c r="AM107" i="4"/>
  <c r="AM108" i="4"/>
  <c r="AL108" i="4"/>
  <c r="AM109" i="4"/>
  <c r="AL109" i="4"/>
  <c r="AM112" i="4"/>
  <c r="AL112" i="4"/>
  <c r="AM113" i="4"/>
  <c r="AL113" i="4"/>
  <c r="AL114" i="4"/>
  <c r="AM114" i="4"/>
  <c r="AL117" i="4"/>
  <c r="AM117" i="4"/>
  <c r="AM118" i="4"/>
  <c r="AL118" i="4"/>
  <c r="AM119" i="4"/>
  <c r="AL119" i="4"/>
  <c r="AM10" i="4"/>
  <c r="AL11" i="4"/>
  <c r="AL12" i="4"/>
  <c r="AL6" i="4"/>
  <c r="AL7" i="4"/>
  <c r="AL8" i="4"/>
  <c r="AN114" i="4" l="1"/>
  <c r="AN7" i="4"/>
  <c r="AN12" i="4"/>
  <c r="AN6" i="4"/>
  <c r="AN119" i="4"/>
  <c r="AN113" i="4"/>
  <c r="AN109" i="4"/>
  <c r="AN117" i="4"/>
  <c r="AN107" i="4"/>
  <c r="AN15" i="4"/>
  <c r="AN8" i="4"/>
  <c r="AN11" i="4"/>
  <c r="AN118" i="4"/>
  <c r="AN112" i="4"/>
  <c r="AN108" i="4"/>
  <c r="AN16" i="4"/>
  <c r="AN14" i="4"/>
  <c r="AN10" i="4"/>
</calcChain>
</file>

<file path=xl/sharedStrings.xml><?xml version="1.0" encoding="utf-8"?>
<sst xmlns="http://schemas.openxmlformats.org/spreadsheetml/2006/main" count="3880" uniqueCount="525">
  <si>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</si>
  <si>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</si>
  <si>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</si>
  <si>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</si>
  <si>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</si>
  <si>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</si>
  <si>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</si>
  <si>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</si>
  <si>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</si>
  <si>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</si>
  <si>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</si>
  <si>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</si>
  <si>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</si>
  <si>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</si>
  <si>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</si>
  <si>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</si>
  <si>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</si>
  <si>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</si>
  <si>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</si>
  <si>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</si>
  <si>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</si>
  <si>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</si>
  <si>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</si>
  <si>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</si>
  <si>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</si>
  <si>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</si>
  <si>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</si>
  <si>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</si>
  <si>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</si>
  <si>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</si>
  <si>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</si>
  <si>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</si>
  <si>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</si>
  <si>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</si>
  <si>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</si>
  <si>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</si>
  <si>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</si>
  <si>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</si>
  <si>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</si>
  <si>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</si>
  <si>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</si>
  <si>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</si>
  <si>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</si>
  <si>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</si>
  <si>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</si>
  <si>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</si>
  <si>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</si>
  <si>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</si>
  <si>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</si>
  <si>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</si>
  <si>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</si>
  <si>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</si>
  <si>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</si>
  <si>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</si>
  <si>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</si>
  <si>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</si>
  <si>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</si>
  <si>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</si>
  <si>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</si>
  <si>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</si>
  <si>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</si>
  <si>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</si>
  <si>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</si>
  <si>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</si>
  <si>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</si>
  <si>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</si>
  <si>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</si>
  <si>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</si>
  <si>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</si>
  <si>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</si>
  <si>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</si>
  <si>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</si>
  <si>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</si>
  <si>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</si>
  <si>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</si>
  <si>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</si>
  <si>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</si>
  <si>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</si>
  <si>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</si>
  <si>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PALM-SPRINGS-INTL_722868</t>
  </si>
  <si>
    <t>Title24Compliance</t>
  </si>
  <si>
    <t>-</t>
  </si>
  <si>
    <t>BLUE-CANYON_725845</t>
  </si>
  <si>
    <t>Successful (102 warnings)</t>
  </si>
  <si>
    <t>TORRANCE_722955</t>
  </si>
  <si>
    <t>1010006-RetlStrp-HVACPSZ EconomizerControl</t>
  </si>
  <si>
    <t>1010115-RetlStrp-HVACPTAC DXCOP</t>
  </si>
  <si>
    <t>1010216-RetlStrp-HVACPTAC DXCOP</t>
  </si>
  <si>
    <t>1010306-RetlStrp-HVACPTAC DXCOP</t>
  </si>
  <si>
    <t>Floor Area</t>
  </si>
  <si>
    <t>Successful (94 warnings)</t>
  </si>
  <si>
    <t>Successful (90 warnings)</t>
  </si>
  <si>
    <t>CARLSBAD_722927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</si>
  <si>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</si>
  <si>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</si>
  <si>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</si>
  <si>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</si>
  <si>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</si>
  <si>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</si>
  <si>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</si>
  <si>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</si>
  <si>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</si>
  <si>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</si>
  <si>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</si>
  <si>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</si>
  <si>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</si>
  <si>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</si>
  <si>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</si>
  <si>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</si>
  <si>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</si>
  <si>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</si>
  <si>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0500416-RetlMed-EnvelopeRoofInsulation</t>
  </si>
  <si>
    <t>0500516-RetlMed-EnvelopeWallInsulation</t>
  </si>
  <si>
    <t>0500616-RetlMed-EnvelopeHeavy</t>
  </si>
  <si>
    <t>PASS</t>
  </si>
  <si>
    <t>Perimeter_top_ZN_4 Thermal Zone</t>
  </si>
  <si>
    <t>FAIL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</si>
  <si>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</si>
  <si>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</si>
  <si>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</si>
  <si>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</si>
  <si>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</si>
  <si>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</si>
  <si>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0500006-RetlMed-Baseline</t>
  </si>
  <si>
    <t>0500706-RetlMed-EnvelopeRoofInsulation</t>
  </si>
  <si>
    <t>0500806-RetlMed-EnvelopeWallInsulation</t>
  </si>
  <si>
    <t>0500906-RetlMed-EnvelopeHeavy</t>
  </si>
  <si>
    <t>0300015-OffMed-Baseline</t>
  </si>
  <si>
    <t>0301015-OffMed-FloorSlabInsulation</t>
  </si>
  <si>
    <t>0301215-OffMed-GlazingWindowU</t>
  </si>
  <si>
    <t>0301315-OffMed-GlazingWindowSHGC</t>
  </si>
  <si>
    <t>0301415-OffMed-GlazingWindowUSHGC</t>
  </si>
  <si>
    <t>0300016-OffMed-Baseline</t>
  </si>
  <si>
    <t>0301516-OffMed-FloorSlabInsulation</t>
  </si>
  <si>
    <t>0301716-OffMed-GlazingWindowU</t>
  </si>
  <si>
    <t>0301816-OffMed-GlazingWindowSHGC</t>
  </si>
  <si>
    <t>0301916-OffMed-GlazingWindowUSHGC</t>
  </si>
  <si>
    <t>0300006-OffMed-Baseline</t>
  </si>
  <si>
    <t>0302006-OffMed-FloorSlabInsulation</t>
  </si>
  <si>
    <t>0302206-OffMed-GlazingWindowU</t>
  </si>
  <si>
    <t>0302306-OffMed-GlazingWindowSHGC</t>
  </si>
  <si>
    <t>0302406-OffMed-GlazingWindowUSHGC</t>
  </si>
  <si>
    <t>0303015-OffMed-LightingLowLPD</t>
  </si>
  <si>
    <t>0303115-OffMed-LightingHighLPD</t>
  </si>
  <si>
    <t>0303216-OffMed-LightingLowLPD</t>
  </si>
  <si>
    <t>0303316-OffMed-LightingHighLPD</t>
  </si>
  <si>
    <t>0303406-OffMed-LightingLowLPD</t>
  </si>
  <si>
    <t>0303506-OffMed-LightingHighLPD</t>
  </si>
  <si>
    <t>0500007-RetlMed-Baseline</t>
  </si>
  <si>
    <t>0506007-RetlMed-Daylighting SRRBaseHighVT</t>
  </si>
  <si>
    <t>0506107-RetlMed-Daylighting SRR4.67</t>
  </si>
  <si>
    <t>0506207-RetlMed-Daylighting SRR4.67HighVT</t>
  </si>
  <si>
    <t>0500001-RetlMed-Baseline</t>
  </si>
  <si>
    <t>0506301-RetlMed-Daylighting SRRBaseHighVT</t>
  </si>
  <si>
    <t>0506401-RetlMed-Daylighting SRR4.67</t>
  </si>
  <si>
    <t>1000016-RetlStrp-BaselinePTAC</t>
  </si>
  <si>
    <t>1000006-RetlStrp-BaselinePTAC</t>
  </si>
  <si>
    <t>1000015-RetlStrp-BaselinePTAC</t>
  </si>
  <si>
    <t>0306815-OffMed-HVACPVAV Design</t>
  </si>
  <si>
    <t>0306915-OffMed-HVACPVAV SATControl</t>
  </si>
  <si>
    <t>0307115-OffMed-HVACPVAV EconomizerType</t>
  </si>
  <si>
    <t>0307216-OffMed-HVACPVAV Design</t>
  </si>
  <si>
    <t>0307316-OffMed-HVACPVAV SATControl</t>
  </si>
  <si>
    <t>0307516-OffMed-HVACPVAV EconomizerType</t>
  </si>
  <si>
    <t>0307606-OffMed-HVACPVAV Design</t>
  </si>
  <si>
    <t>0307706-OffMed-HVACPVAV SATControl</t>
  </si>
  <si>
    <t>0307906-OffMed-HVACPVAV EconomizerType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</si>
  <si>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</si>
  <si>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</si>
  <si>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</si>
  <si>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</si>
  <si>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</si>
  <si>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1009516-RetlStrp-HVACPSZ DXCOP</t>
  </si>
  <si>
    <t>1009616-RetlStrp-HVACPSZ HeatEff</t>
  </si>
  <si>
    <t>1009716-RetlStrp-HVACPSZ EconomizerControl</t>
  </si>
  <si>
    <t>1000006-RetlStrp-BaselinePSZ</t>
  </si>
  <si>
    <t>1009806-RetlStrp-HVACPSZ DXCOP</t>
  </si>
  <si>
    <t>1009906-RetlStrp-HVACPSZ HeatEff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</si>
  <si>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</si>
  <si>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</si>
  <si>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</si>
  <si>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</si>
  <si>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</si>
  <si>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</si>
  <si>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</si>
  <si>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</si>
  <si>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</si>
  <si>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Perimeter_mid_ZN_4 Thermal Zone</t>
  </si>
  <si>
    <t>0506501-RetlMed-Daylighting SRR4.67HighVT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</si>
  <si>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</si>
  <si>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</si>
  <si>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</si>
  <si>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</si>
  <si>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Stand-alone Retail DuctLoss Baseline</t>
  </si>
  <si>
    <t>Strip Mall-PSZ System (1000CZ-RetlStrp)</t>
  </si>
  <si>
    <t xml:space="preserve">5500 
</t>
  </si>
  <si>
    <t>(90.8 ft x 60.5ft)</t>
  </si>
  <si>
    <t>(163.8 ft x 109.2 ft)</t>
  </si>
  <si>
    <t>(240 ft x 160 ft)</t>
  </si>
  <si>
    <t xml:space="preserve"> (178 ft x 139 ft)</t>
  </si>
  <si>
    <t>(300 ft x 75 ft)</t>
  </si>
  <si>
    <t>SMstore8 Thermal Zone</t>
  </si>
  <si>
    <t>Successful (76 warnings)</t>
  </si>
  <si>
    <t>LGstore1 Thermal Zone</t>
  </si>
  <si>
    <t>1010416-RetlStrp-FPFC</t>
  </si>
  <si>
    <t>1010515-RetlStrp-FPFC</t>
  </si>
  <si>
    <t>1010606-RetlStrp-FPFC</t>
  </si>
  <si>
    <t>Version number</t>
  </si>
  <si>
    <t>0400001-OffLrg-Baserun</t>
  </si>
  <si>
    <t>0400006-OffLrg-Baserun</t>
  </si>
  <si>
    <t>0400007-OffLrg-Baserun</t>
  </si>
  <si>
    <t>0400015-OffLrg-Baserun</t>
  </si>
  <si>
    <t>0400016-OffLrg-Baserun</t>
  </si>
  <si>
    <t>0402507-OffLrg-WWR20</t>
  </si>
  <si>
    <t>0402801-OffLrg-WWR20</t>
  </si>
  <si>
    <t>0402901-OffLrg-WWR60</t>
  </si>
  <si>
    <t>0404207-OffLrg-Cont.DimHighVT</t>
  </si>
  <si>
    <t>0404307-OffLrg-StepDim</t>
  </si>
  <si>
    <t>0404407-OffLrg-StepDimHighVT</t>
  </si>
  <si>
    <t>0404507-OffLrg-WWR20Cont.DimHighVT</t>
  </si>
  <si>
    <t>0404607-OffLrg-WWR20StepDim</t>
  </si>
  <si>
    <t>0404707-OffLrg-WWR20StepDimHighVT</t>
  </si>
  <si>
    <t>0405101-OffLrg-Cont.DimHighVT</t>
  </si>
  <si>
    <t>0405201-OffLrg-StepDim</t>
  </si>
  <si>
    <t>0405301-OffLrg-StepDimHighVT</t>
  </si>
  <si>
    <t>0405401-OffLrg-WWR20Cont.DimHighVT</t>
  </si>
  <si>
    <t>0405501-OffLrg-WWR20StepDim</t>
  </si>
  <si>
    <t>0405601-OffLrg-WWR20StepDimHighVT</t>
  </si>
  <si>
    <t>0405701-OffLrg-WWR60Cont.DimHighVT</t>
  </si>
  <si>
    <t>0405801-OffLrg-WWR60StepDim</t>
  </si>
  <si>
    <t>0405901-OffLrg-WWR60StepDimHighVT</t>
  </si>
  <si>
    <t>0408015-OffLrg-HVACChillerCOP</t>
  </si>
  <si>
    <t>0408416-OffLrg-HVACChillerCOP</t>
  </si>
  <si>
    <t>0408806-OffLrg-HVACChillerCOP</t>
  </si>
  <si>
    <t>0408516-OffLrg-HVACChWdeltaT</t>
  </si>
  <si>
    <t>0408906-OffLrg-HVACChWdeltaT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</si>
  <si>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</si>
  <si>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</si>
  <si>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</si>
  <si>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</si>
  <si>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</si>
  <si>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</si>
  <si>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--</t>
  </si>
  <si>
    <t>CA 2013 Nonresidential, Vers. 2.0</t>
  </si>
  <si>
    <t>Perimeter_top_ZN_3 Thermal Zone</t>
  </si>
  <si>
    <t>Successful (84 warnings)</t>
  </si>
  <si>
    <t>Perimeter_bot_ZN_3 Thermal Zone</t>
  </si>
  <si>
    <t>COPY BatchResults.csv values from cell A1 and paste here @cell B2</t>
  </si>
  <si>
    <t>Windows-32 8.1.0.009</t>
  </si>
  <si>
    <t>Successful (109 warnings)</t>
  </si>
  <si>
    <t>Successful (93 warnings)</t>
  </si>
  <si>
    <t>Successful (95 warnings)</t>
  </si>
  <si>
    <t>Perimeter_top_ZN_2 Thermal Zone</t>
  </si>
  <si>
    <t>0312515-OffMed-Plenum</t>
  </si>
  <si>
    <t>0312616-OffMed-Plenum</t>
  </si>
  <si>
    <t>0312706-OffMed-Plenum</t>
  </si>
  <si>
    <t>0512815-RetlMed-SZVAV</t>
  </si>
  <si>
    <t>Point_Of_Sale Thermal Zone</t>
  </si>
  <si>
    <t>0512916-RetlMed-SZVAV</t>
  </si>
  <si>
    <t>Successful (91 warnings)</t>
  </si>
  <si>
    <t>Front_Retail Thermal Zone</t>
  </si>
  <si>
    <t>Back_Space Thermal Zone</t>
  </si>
  <si>
    <t>0513006-RetlMed-SZVAV</t>
  </si>
  <si>
    <t>Successful (96 warnings)</t>
  </si>
  <si>
    <t>Perimeter_ZN_4 Thermal Zone</t>
  </si>
  <si>
    <t>Successful (86 warnings)</t>
  </si>
  <si>
    <t>Successful (71 warnings)</t>
  </si>
  <si>
    <t>Successful (97 warnings)</t>
  </si>
  <si>
    <t>Perimeter_bot_ZN_4 Thermal Zone</t>
  </si>
  <si>
    <t>Successful (85 warnings)</t>
  </si>
  <si>
    <t>Perimeter_bot_ZN_1 Thermal Zone</t>
  </si>
  <si>
    <t>Perimeter_mid_ZN_1 Thermal Zone</t>
  </si>
  <si>
    <t>Successful (107 warnings)</t>
  </si>
  <si>
    <t>ARCATA_725945</t>
  </si>
  <si>
    <t>Successful (98 warnings)</t>
  </si>
  <si>
    <t>1013715-RetlStrp-EvapCooler</t>
  </si>
  <si>
    <t>1013816-RetlStrp-EvapCooler</t>
  </si>
  <si>
    <t>1013906-RetlStrp-EvapCooler</t>
  </si>
  <si>
    <t>0314015-OffMed-FanPwrBox</t>
  </si>
  <si>
    <t>0314116-OffMed-FanPwrBox</t>
  </si>
  <si>
    <t>0314206-OffMed-FanPwrBox</t>
  </si>
  <si>
    <t>0413115-OffLrg-CRAC</t>
  </si>
  <si>
    <t>0413216-OffLrg-CRAC</t>
  </si>
  <si>
    <t>0413306-OffLrg-CRAC</t>
  </si>
  <si>
    <t>0400015-OffLrg-CRAH</t>
  </si>
  <si>
    <t>0400016-OffLrg-CRAH</t>
  </si>
  <si>
    <t>0400006-OffLrg-CRAH</t>
  </si>
  <si>
    <t>1014315-RetlStrp-WSHP</t>
  </si>
  <si>
    <t>1014416-RetlStrp-WSHP</t>
  </si>
  <si>
    <t>1014506-RetlStrp-WSHP</t>
  </si>
  <si>
    <t>0314615-OffMed-LabwExhPVAV</t>
  </si>
  <si>
    <t>0314716-OffMed-LabwExhPVAV</t>
  </si>
  <si>
    <t>0314806-OffMed-LabwExhPVAV</t>
  </si>
  <si>
    <t>CBECC-Com 2013-3(653)</t>
  </si>
  <si>
    <t>2014-Sep-08 13:29:55</t>
  </si>
  <si>
    <t>CBECC-Com 2013-3 (653)</t>
  </si>
  <si>
    <t>BEMCmpMgr 2013-3 (653)</t>
  </si>
  <si>
    <t>1.4.1.7033593d79</t>
  </si>
  <si>
    <t>C:\Users\joelh\Documents\CBECC-Com 2013 Data\EPW\</t>
  </si>
  <si>
    <t>C:\Users\joelh\Documents\CBECC-Com 2013 Projects\SoftwareSensitivityTests\SimplifiedGeometry\BatchOut_140908_v3_653\</t>
  </si>
  <si>
    <t>2014-Sep-08 13:33:02</t>
  </si>
  <si>
    <t>2014-Sep-08 13:36:09</t>
  </si>
  <si>
    <t>2014-Sep-08 13:39:18</t>
  </si>
  <si>
    <t>2014-Sep-08 13:42:28</t>
  </si>
  <si>
    <t>2014-Sep-08 13:46:01</t>
  </si>
  <si>
    <t>2014-Sep-08 13:49:33</t>
  </si>
  <si>
    <t>2014-Sep-08 13:53:22</t>
  </si>
  <si>
    <t>2014-Sep-08 13:57:44</t>
  </si>
  <si>
    <t>2014-Sep-08 14:00:51</t>
  </si>
  <si>
    <t>2014-Sep-08 14:03:57</t>
  </si>
  <si>
    <t>2014-Sep-08 14:07:06</t>
  </si>
  <si>
    <t>2014-Sep-08 14:10:11</t>
  </si>
  <si>
    <t>2014-Sep-08 14:13:22</t>
  </si>
  <si>
    <t>2014-Sep-08 14:16:37</t>
  </si>
  <si>
    <t>2014-Sep-08 14:21:08</t>
  </si>
  <si>
    <t>2014-Sep-08 14:24:49</t>
  </si>
  <si>
    <t>2014-Sep-08 14:28:02</t>
  </si>
  <si>
    <t>2014-Sep-08 14:31:09</t>
  </si>
  <si>
    <t>2014-Sep-08 14:34:25</t>
  </si>
  <si>
    <t>2014-Sep-08 14:37:36</t>
  </si>
  <si>
    <t>2014-Sep-08 14:40:42</t>
  </si>
  <si>
    <t>2014-Sep-08 14:43:50</t>
  </si>
  <si>
    <t>2014-Sep-08 14:47:01</t>
  </si>
  <si>
    <t>2014-Sep-08 11:01:01</t>
  </si>
  <si>
    <t>2014-Sep-08 11:02:49</t>
  </si>
  <si>
    <t>2014-Sep-08 11:04:40</t>
  </si>
  <si>
    <t>2014-Sep-08 11:06:32</t>
  </si>
  <si>
    <t>2014-Sep-08 11:08:26</t>
  </si>
  <si>
    <t>2014-Sep-08 11:10:18</t>
  </si>
  <si>
    <t>2014-Sep-08 11:12:11</t>
  </si>
  <si>
    <t>2014-Sep-08 11:14:04</t>
  </si>
  <si>
    <t>2014-Sep-08 11:15:59</t>
  </si>
  <si>
    <t>2014-Sep-08 11:18:57</t>
  </si>
  <si>
    <t>Successful (87 warnings)</t>
  </si>
  <si>
    <t>2014-Sep-08 11:22:09</t>
  </si>
  <si>
    <t>2014-Sep-08 11:25:01</t>
  </si>
  <si>
    <t>2014-Sep-08 11:28:08</t>
  </si>
  <si>
    <t>Successful (75 warnings)</t>
  </si>
  <si>
    <t>2014-Sep-08 11:31:16</t>
  </si>
  <si>
    <t>2014-Sep-08 11:34:30</t>
  </si>
  <si>
    <t>2014-Sep-08 11:37:45</t>
  </si>
  <si>
    <t>2014-Sep-08 11:40:40</t>
  </si>
  <si>
    <t>2014-Sep-08 11:43:37</t>
  </si>
  <si>
    <t>2014-Sep-08 11:46:38</t>
  </si>
  <si>
    <t>2014-Sep-08 11:49:50</t>
  </si>
  <si>
    <t>2014-Sep-08 11:52:50</t>
  </si>
  <si>
    <t>2014-Sep-08 11:54:58</t>
  </si>
  <si>
    <t>2014-Sep-08 11:57:13</t>
  </si>
  <si>
    <t>Successful (4 severe errors, 87 warnings)</t>
  </si>
  <si>
    <t>2014-Sep-08 11:59:12</t>
  </si>
  <si>
    <t>Successful (70 warnings)</t>
  </si>
  <si>
    <t>2014-Sep-08 12:01:15</t>
  </si>
  <si>
    <t>Successful (2 severe errors, 85 warnings)</t>
  </si>
  <si>
    <t>2014-Sep-08 12:03:24</t>
  </si>
  <si>
    <t>2014-Sep-08 12:05:22</t>
  </si>
  <si>
    <t>2014-Sep-08 12:07:25</t>
  </si>
  <si>
    <t>2014-Sep-08 12:09:45</t>
  </si>
  <si>
    <t>2014-Sep-08 12:11:40</t>
  </si>
  <si>
    <t>Successful (68 warnings)</t>
  </si>
  <si>
    <t>2014-Sep-08 12:13:44</t>
  </si>
  <si>
    <t>2014-Sep-08 12:15:56</t>
  </si>
  <si>
    <t>2014-Sep-08 12:17:51</t>
  </si>
  <si>
    <t>2014-Sep-09 09:34:17</t>
  </si>
  <si>
    <t>Successful (74 warnings)</t>
  </si>
  <si>
    <t>C:\Users\joelh\Documents\CBECC-Com 2013 Projects\SoftwareSensitivityTests\05000-RetlMed\BatchOut_140909_v3_653\</t>
  </si>
  <si>
    <t>2014-Sep-09 09:36:40</t>
  </si>
  <si>
    <t>2014-Sep-09 09:39:07</t>
  </si>
  <si>
    <t>2014-Sep-09 09:41:24</t>
  </si>
  <si>
    <t>2014-Sep-09 09:43:45</t>
  </si>
  <si>
    <t>Successful (4 severe errors, 89 warnings)</t>
  </si>
  <si>
    <t>2014-Sep-09 09:46:05</t>
  </si>
  <si>
    <t>2014-Sep-09 09:48:36</t>
  </si>
  <si>
    <t>2014-Sep-09 09:51:03</t>
  </si>
  <si>
    <t>2014-Sep-09 09:53:15</t>
  </si>
  <si>
    <t>2014-Sep-09 09:55:27</t>
  </si>
  <si>
    <t>2014-Sep-09 09:57:40</t>
  </si>
  <si>
    <t>2014-Sep-09 09:59:59</t>
  </si>
  <si>
    <t>2014-Sep-09 10:02:12</t>
  </si>
  <si>
    <t>Successful (2 severe errors, 75 warnings)</t>
  </si>
  <si>
    <t>2014-Sep-09 10:04:30</t>
  </si>
  <si>
    <t>2014-Sep-09 10:06:41</t>
  </si>
  <si>
    <t>Successful (2 severe errors, 73 warnings)</t>
  </si>
  <si>
    <t>2014-Sep-09 10:08:43</t>
  </si>
  <si>
    <t>2014-Sep-09 10:10:40</t>
  </si>
  <si>
    <t>Successful (69 warnings)</t>
  </si>
  <si>
    <t>2014-Sep-09 10:12:50</t>
  </si>
  <si>
    <t>2014-Sep-09 10:14:48</t>
  </si>
  <si>
    <t>Successful (82 warnings)</t>
  </si>
  <si>
    <t>2014-Sep-09 10:16:55</t>
  </si>
  <si>
    <t>2014-Sep-09 11:00:45</t>
  </si>
  <si>
    <t>Successful (99 warnings)</t>
  </si>
  <si>
    <t>Successful (80 warnings)</t>
  </si>
  <si>
    <t>C:\Users\joelh\Documents\CBECC-Com 2013 Projects\SoftwareSensitivityTests\10000-RetlStrp\BatchOut_140909_v3_653\</t>
  </si>
  <si>
    <t>2014-Sep-09 11:03:15</t>
  </si>
  <si>
    <t>2014-Sep-09 11:05:41</t>
  </si>
  <si>
    <t>2014-Sep-09 11:08:10</t>
  </si>
  <si>
    <t>2014-Sep-09 11:10:39</t>
  </si>
  <si>
    <t>Successful (119 warnings)</t>
  </si>
  <si>
    <t>2014-Sep-09 11:13:06</t>
  </si>
  <si>
    <t>2014-Sep-09 11:15:39</t>
  </si>
  <si>
    <t>2014-Sep-09 11:18:10</t>
  </si>
  <si>
    <t>2014-Sep-09 11:20:31</t>
  </si>
  <si>
    <t>2014-Sep-09 11:22:51</t>
  </si>
  <si>
    <t>2014-Sep-09 11:25:13</t>
  </si>
  <si>
    <t>2014-Sep-09 11:27:39</t>
  </si>
  <si>
    <t>2014-Sep-11 09:08:13</t>
  </si>
  <si>
    <t>C:\Users\joelh\Documents\CBECC-Com 2013 Projects\SoftwareSensitivityTests\StreamlinedApprovalSet\BatchOut_140911_v3_653\</t>
  </si>
  <si>
    <t>2014-Sep-11 09:11:33</t>
  </si>
  <si>
    <t>2014-Sep-11 09:14:46</t>
  </si>
  <si>
    <t>2014-Sep-11 09:18:10</t>
  </si>
  <si>
    <t>2014-Sep-11 09:21:33</t>
  </si>
  <si>
    <t>Perimeter_top_ZN_1 Thermal Zone</t>
  </si>
  <si>
    <t>2014-Sep-11 09:24:55</t>
  </si>
  <si>
    <t>2014-Sep-11 09:27:58</t>
  </si>
  <si>
    <t>2014-Sep-11 09:31:17</t>
  </si>
  <si>
    <t>2014-Sep-11 09:34:22</t>
  </si>
  <si>
    <t>0313415-OffMed-LabwExhDOAS</t>
  </si>
  <si>
    <t>Successful (108 warnings)</t>
  </si>
  <si>
    <t>Core_mid Thermal Zone</t>
  </si>
  <si>
    <t>Successful (4 severe errors, 97 warnings)</t>
  </si>
  <si>
    <t>2014-Sep-11 09:41:56</t>
  </si>
  <si>
    <t>0313516-OffMed-LabwExhDOAS</t>
  </si>
  <si>
    <t>Successful (110 warnings)</t>
  </si>
  <si>
    <t>Successful (101 warnings)</t>
  </si>
  <si>
    <t>2014-Sep-11 09:45:24</t>
  </si>
  <si>
    <t>0313606-OffMed-LabwExhDOAS</t>
  </si>
  <si>
    <t>Successful (2 severe errors, 94 warnings)</t>
  </si>
  <si>
    <t>2014-Sep-11 09:48:46</t>
  </si>
  <si>
    <t>2014-Sep-11 09:52:04</t>
  </si>
  <si>
    <t>2014-Sep-11 09:55:34</t>
  </si>
  <si>
    <t>Successful (2 severe errors, 97 warnings)</t>
  </si>
  <si>
    <t>2014-Sep-11 09:59:16</t>
  </si>
  <si>
    <t>2014-Sep-11 10:02:40</t>
  </si>
  <si>
    <t>Successful (2 severe errors, 110 warnings)</t>
  </si>
  <si>
    <t>2014-Sep-11 10:08:20</t>
  </si>
  <si>
    <t>Successful (111 warnings)</t>
  </si>
  <si>
    <t>2014-Sep-11 10:14:35</t>
  </si>
  <si>
    <t>Successful (112 warnings)</t>
  </si>
  <si>
    <t>Perimeter_hi_ZN_3 Thermal Zone</t>
  </si>
  <si>
    <t>2014-Sep-11 10:20:31</t>
  </si>
  <si>
    <t>Successful (125 warnings)</t>
  </si>
  <si>
    <t>Successful (143 warnings)</t>
  </si>
  <si>
    <t>2014-Sep-11 10:28:36</t>
  </si>
  <si>
    <t>Successful (133 warnings)</t>
  </si>
  <si>
    <t>Successful (150 warnings)</t>
  </si>
  <si>
    <t>Basement Thermal Zone</t>
  </si>
  <si>
    <t>2014-Sep-11 10:34:47</t>
  </si>
  <si>
    <t>Successful (115 warnings)</t>
  </si>
  <si>
    <t>Perimeter_hi_ZN_4 Thermal Zone</t>
  </si>
  <si>
    <t>2014-Sep-11 10:40:55</t>
  </si>
  <si>
    <t>Successful (141 warnings)</t>
  </si>
  <si>
    <t>2014-Sep-11 10:46:58</t>
  </si>
  <si>
    <t>2014-Sep-11 10:53:11</t>
  </si>
  <si>
    <t>Successful (126 warnings)</t>
  </si>
  <si>
    <t>2014-Sep-11 10:59:49</t>
  </si>
  <si>
    <t>2014-Sep-11 11:06:24</t>
  </si>
  <si>
    <t>2014-Sep-11 11:12:30</t>
  </si>
  <si>
    <t>2014-Sep-11 11:18:23</t>
  </si>
  <si>
    <t>2014-Sep-11 11:24:28</t>
  </si>
  <si>
    <t>Successful (113 warnings)</t>
  </si>
  <si>
    <t>2014-Sep-11 11:30:22</t>
  </si>
  <si>
    <t>0408906-OffLrg-HVACChWDeltaT</t>
  </si>
  <si>
    <t>2014-Sep-11 11:38:04</t>
  </si>
  <si>
    <t>0409106-OffLrg-HVACTowerEff</t>
  </si>
  <si>
    <t>2014-Sep-11 11:44:43</t>
  </si>
  <si>
    <t>Successful (136 warnings)</t>
  </si>
  <si>
    <t>2014-Sep-11 11:50:51</t>
  </si>
  <si>
    <t>2014-Sep-11 11:56:37</t>
  </si>
  <si>
    <t>Successful (114 warnings)</t>
  </si>
  <si>
    <t>2014-Sep-11 11:58:52</t>
  </si>
  <si>
    <t>Successful (89 warnings)</t>
  </si>
  <si>
    <t>2014-Sep-11 12:01:08</t>
  </si>
  <si>
    <t>Successful (92 warnings)</t>
  </si>
  <si>
    <t>2014-Sep-11 12:03:20</t>
  </si>
  <si>
    <t>2014-Sep-11 12:07:10</t>
  </si>
  <si>
    <t>2014-Sep-11 12:11:17</t>
  </si>
  <si>
    <t>Successful (127 warnings)</t>
  </si>
  <si>
    <t>2014-Sep-11 12:14:49</t>
  </si>
  <si>
    <t>2014-Sep-11 12:17:19</t>
  </si>
  <si>
    <t>Successful (105 warnings)</t>
  </si>
  <si>
    <t>2014-Sep-11 12:19:55</t>
  </si>
  <si>
    <t>2014-Sep-11 12:22:22</t>
  </si>
  <si>
    <t>2014-Sep-11 12:24:49</t>
  </si>
  <si>
    <t>Successful (120 warnings)</t>
  </si>
  <si>
    <t>2014-Sep-11 12:27:19</t>
  </si>
  <si>
    <t>2014-Sep-11 12:29:42</t>
  </si>
  <si>
    <t>2014-Sep-10 15:05:21</t>
  </si>
  <si>
    <t>EUREKA_725940</t>
  </si>
  <si>
    <t>Successful (103 warnings)</t>
  </si>
  <si>
    <t>C:\Users\joelh\Documents\CBECC-Com 2013 Projects\SoftwareSensitivityTests\04000-OffLrg\BatchOut_140910_v3_653\</t>
  </si>
  <si>
    <t>2014-Sep-10 15:12:13</t>
  </si>
  <si>
    <t>Successful (139 warnings)</t>
  </si>
  <si>
    <t>Successful (155 warnings)</t>
  </si>
  <si>
    <t>2014-Sep-10 15:18:14</t>
  </si>
  <si>
    <t>Successful (106 warnings)</t>
  </si>
  <si>
    <t>2014-Sep-10 15:22:58</t>
  </si>
  <si>
    <t>2014-Sep-10 15:27:50</t>
  </si>
  <si>
    <t>2014-Sep-10 15:32:42</t>
  </si>
  <si>
    <t>2014-Sep-10 15:37:32</t>
  </si>
  <si>
    <t>2014-Sep-10 15:42:30</t>
  </si>
  <si>
    <t>Successful (104 warnings)</t>
  </si>
  <si>
    <t>2014-Sep-10 15:47:17</t>
  </si>
  <si>
    <t>2014-Sep-10 15:52:00</t>
  </si>
  <si>
    <t>2014-Sep-10 15:56:43</t>
  </si>
  <si>
    <t>2014-Sep-10 16:01:45</t>
  </si>
  <si>
    <t>2014-Sep-10 16:06:41</t>
  </si>
  <si>
    <t>2014-Sep-10 16:11:31</t>
  </si>
  <si>
    <t>2014-Sep-10 16:18:38</t>
  </si>
  <si>
    <t>Successful (142 warnings)</t>
  </si>
  <si>
    <t>2014-Sep-10 16:24:38</t>
  </si>
  <si>
    <t>2014-Sep-10 16:30:38</t>
  </si>
  <si>
    <t>0408516-OffLrg-HVACChWDeltaT</t>
  </si>
  <si>
    <t>2014-Sep-11 15:36:24</t>
  </si>
  <si>
    <t>Successful (17 severe errors, 109 warnings)</t>
  </si>
  <si>
    <t>C:\Users\chitran\Documents\CBECC-Com 2013 Data v3\EPW\</t>
  </si>
  <si>
    <t>C:\Users\chitran\Documents\CBECC-Com 2013 Projects v3\SoftwareSensitivityTests\</t>
  </si>
  <si>
    <t>2014-Sep-11 15:49:28</t>
  </si>
  <si>
    <t>C:\Users\chitran\Documents\CBECC-Com 2013 Projects v3\SoftwareSensitivityTests\BatchOut_140911_3-653\</t>
  </si>
  <si>
    <t>2014-Sep-11 15:51:45</t>
  </si>
  <si>
    <t>2014-Sep-11 15:54:05</t>
  </si>
  <si>
    <t>2014-Sep-11 15:56:27</t>
  </si>
  <si>
    <t>2014-Sep-11 15:58:47</t>
  </si>
  <si>
    <t>2014-Sep-11 16:01:07</t>
  </si>
  <si>
    <t>2014-Sep-17 10:22:19</t>
  </si>
  <si>
    <t>C:\Users\chitran\Documents\svn-CBECC-Com\CBECC-Com13\Projects\SoftwareSensitivityTests\StreamlinedApprovalSet\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</si>
</sst>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99">
    <xf numFmtId="0" fontId="0" fillId="0" borderId="0"/>
    <xf numFmtId="9" fontId="3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2" borderId="1" applyNumberFormat="0" applyFont="0" applyAlignment="0" applyProtection="0"/>
    <xf numFmtId="0" fontId="12" fillId="0" borderId="12" applyFill="0" applyProtection="0">
      <alignment horizontal="right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6" fillId="0" borderId="0"/>
    <xf numFmtId="0" fontId="14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22" applyNumberFormat="0" applyAlignment="0" applyProtection="0"/>
    <xf numFmtId="0" fontId="23" fillId="8" borderId="23" applyNumberFormat="0" applyAlignment="0" applyProtection="0"/>
    <xf numFmtId="0" fontId="24" fillId="8" borderId="22" applyNumberFormat="0" applyAlignment="0" applyProtection="0"/>
    <xf numFmtId="0" fontId="25" fillId="0" borderId="24" applyNumberFormat="0" applyFill="0" applyAlignment="0" applyProtection="0"/>
    <xf numFmtId="0" fontId="26" fillId="9" borderId="25" applyNumberFormat="0" applyAlignment="0" applyProtection="0"/>
    <xf numFmtId="0" fontId="27" fillId="0" borderId="0" applyNumberFormat="0" applyFill="0" applyBorder="0" applyAlignment="0" applyProtection="0"/>
    <xf numFmtId="0" fontId="3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4" fillId="0" borderId="26" applyNumberFormat="0" applyFill="0" applyAlignment="0" applyProtection="0"/>
    <xf numFmtId="0" fontId="2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9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 applyNumberForma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41" fillId="0" borderId="19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22" applyNumberFormat="0" applyAlignment="0" applyProtection="0"/>
    <xf numFmtId="0" fontId="48" fillId="8" borderId="23" applyNumberFormat="0" applyAlignment="0" applyProtection="0"/>
    <xf numFmtId="0" fontId="49" fillId="8" borderId="22" applyNumberFormat="0" applyAlignment="0" applyProtection="0"/>
    <xf numFmtId="0" fontId="50" fillId="0" borderId="24" applyNumberFormat="0" applyFill="0" applyAlignment="0" applyProtection="0"/>
    <xf numFmtId="0" fontId="51" fillId="9" borderId="25" applyNumberFormat="0" applyAlignment="0" applyProtection="0"/>
    <xf numFmtId="0" fontId="52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5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55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22" applyNumberFormat="0" applyAlignment="0" applyProtection="0"/>
    <xf numFmtId="0" fontId="23" fillId="8" borderId="23" applyNumberFormat="0" applyAlignment="0" applyProtection="0"/>
    <xf numFmtId="0" fontId="24" fillId="8" borderId="22" applyNumberFormat="0" applyAlignment="0" applyProtection="0"/>
    <xf numFmtId="0" fontId="25" fillId="0" borderId="24" applyNumberFormat="0" applyFill="0" applyAlignment="0" applyProtection="0"/>
    <xf numFmtId="0" fontId="26" fillId="9" borderId="25" applyNumberFormat="0" applyAlignment="0" applyProtection="0"/>
    <xf numFmtId="0" fontId="27" fillId="0" borderId="0" applyNumberFormat="0" applyFill="0" applyBorder="0" applyAlignment="0" applyProtection="0"/>
    <xf numFmtId="0" fontId="3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4" fillId="0" borderId="26" applyNumberFormat="0" applyFill="0" applyAlignment="0" applyProtection="0"/>
    <xf numFmtId="0" fontId="2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9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5" fillId="0" borderId="0" xfId="2" applyFill="1"/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vertical="top"/>
    </xf>
    <xf numFmtId="0" fontId="5" fillId="0" borderId="0" xfId="2" applyFill="1" applyAlignment="1">
      <alignment horizontal="right" wrapText="1"/>
    </xf>
    <xf numFmtId="0" fontId="8" fillId="0" borderId="0" xfId="2" applyFont="1" applyFill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2" applyFont="1" applyFill="1" applyAlignment="1">
      <alignment horizontal="left" vertical="center" wrapText="1"/>
    </xf>
    <xf numFmtId="0" fontId="8" fillId="0" borderId="0" xfId="2" applyFont="1" applyFill="1"/>
    <xf numFmtId="0" fontId="6" fillId="0" borderId="0" xfId="0" applyFont="1" applyFill="1"/>
    <xf numFmtId="0" fontId="8" fillId="0" borderId="0" xfId="2" applyFont="1" applyFill="1" applyAlignment="1">
      <alignment vertical="center"/>
    </xf>
    <xf numFmtId="0" fontId="7" fillId="0" borderId="18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vertical="top" wrapText="1"/>
      <protection hidden="1"/>
    </xf>
    <xf numFmtId="0" fontId="6" fillId="3" borderId="11" xfId="0" applyFont="1" applyFill="1" applyBorder="1" applyAlignment="1" applyProtection="1">
      <alignment vertical="top" wrapText="1"/>
      <protection hidden="1"/>
    </xf>
    <xf numFmtId="0" fontId="6" fillId="0" borderId="0" xfId="0" applyFont="1" applyFill="1" applyBorder="1" applyAlignment="1" applyProtection="1">
      <alignment vertical="top" wrapText="1"/>
      <protection hidden="1"/>
    </xf>
    <xf numFmtId="0" fontId="8" fillId="0" borderId="7" xfId="37" applyFont="1" applyFill="1" applyBorder="1" applyProtection="1">
      <protection hidden="1"/>
    </xf>
    <xf numFmtId="0" fontId="5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5" fillId="0" borderId="0" xfId="2" applyFont="1" applyFill="1" applyAlignment="1">
      <alignment vertical="center" wrapText="1"/>
    </xf>
    <xf numFmtId="0" fontId="5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6" fillId="0" borderId="0" xfId="1" applyNumberFormat="1" applyFont="1" applyAlignment="1">
      <alignment horizontal="center"/>
    </xf>
    <xf numFmtId="10" fontId="6" fillId="0" borderId="0" xfId="1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4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Fill="1"/>
    <xf numFmtId="0" fontId="5" fillId="0" borderId="0" xfId="2" applyFont="1" applyFill="1" applyAlignment="1">
      <alignment horizontal="left" vertical="center" wrapText="1"/>
    </xf>
    <xf numFmtId="2" fontId="4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36" fillId="0" borderId="7" xfId="0" applyFont="1" applyBorder="1"/>
    <xf numFmtId="0" fontId="37" fillId="0" borderId="7" xfId="0" applyFont="1" applyBorder="1"/>
    <xf numFmtId="0" fontId="38" fillId="0" borderId="7" xfId="37" applyFont="1" applyFill="1" applyBorder="1" applyProtection="1">
      <protection hidden="1"/>
    </xf>
    <xf numFmtId="0" fontId="0" fillId="0" borderId="7" xfId="0" applyBorder="1"/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7" xfId="0" applyFont="1" applyFill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3" fontId="39" fillId="0" borderId="7" xfId="149" applyNumberFormat="1" applyFont="1" applyFill="1" applyBorder="1" applyAlignment="1">
      <alignment horizontal="left" vertical="top" wrapText="1"/>
    </xf>
    <xf numFmtId="3" fontId="6" fillId="0" borderId="7" xfId="0" applyNumberFormat="1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3" fontId="6" fillId="0" borderId="7" xfId="0" applyNumberFormat="1" applyFont="1" applyFill="1" applyBorder="1" applyAlignment="1">
      <alignment horizontal="left" vertical="top" wrapText="1"/>
    </xf>
    <xf numFmtId="3" fontId="6" fillId="0" borderId="7" xfId="0" applyNumberFormat="1" applyFont="1" applyFill="1" applyBorder="1" applyAlignment="1">
      <alignment horizontal="left" vertical="top"/>
    </xf>
    <xf numFmtId="3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Alignment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vertical="center" wrapText="1"/>
      <protection hidden="1"/>
    </xf>
    <xf numFmtId="0" fontId="7" fillId="0" borderId="8" xfId="0" applyFont="1" applyBorder="1" applyAlignment="1" applyProtection="1">
      <alignment vertical="center" wrapText="1"/>
      <protection hidden="1"/>
    </xf>
    <xf numFmtId="0" fontId="6" fillId="0" borderId="31" xfId="0" applyFont="1" applyBorder="1" applyAlignment="1" applyProtection="1">
      <alignment vertical="top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0" fontId="2" fillId="0" borderId="0" xfId="150"/>
    <xf numFmtId="20" fontId="2" fillId="0" borderId="0" xfId="150" applyNumberFormat="1"/>
    <xf numFmtId="20" fontId="2" fillId="0" borderId="0" xfId="151" applyNumberFormat="1"/>
    <xf numFmtId="0" fontId="2" fillId="0" borderId="0" xfId="151"/>
    <xf numFmtId="20" fontId="2" fillId="0" borderId="0" xfId="152" applyNumberFormat="1"/>
    <xf numFmtId="10" fontId="4" fillId="0" borderId="7" xfId="1" applyNumberFormat="1" applyFont="1" applyBorder="1" applyAlignment="1" applyProtection="1">
      <alignment vertical="center"/>
      <protection hidden="1"/>
    </xf>
    <xf numFmtId="10" fontId="4" fillId="3" borderId="7" xfId="0" applyNumberFormat="1" applyFont="1" applyFill="1" applyBorder="1" applyAlignment="1" applyProtection="1">
      <alignment vertical="center"/>
      <protection hidden="1"/>
    </xf>
    <xf numFmtId="10" fontId="3" fillId="0" borderId="7" xfId="1" applyNumberFormat="1" applyFont="1" applyFill="1" applyBorder="1" applyAlignment="1" applyProtection="1">
      <alignment vertical="center"/>
      <protection hidden="1"/>
    </xf>
    <xf numFmtId="10" fontId="3" fillId="3" borderId="7" xfId="1" applyNumberFormat="1" applyFont="1" applyFill="1" applyBorder="1" applyAlignment="1" applyProtection="1">
      <alignment vertical="center"/>
      <protection hidden="1"/>
    </xf>
    <xf numFmtId="10" fontId="3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4" fillId="3" borderId="7" xfId="1" applyNumberFormat="1" applyFont="1" applyFill="1" applyBorder="1" applyAlignment="1" applyProtection="1">
      <alignment vertical="center"/>
      <protection hidden="1"/>
    </xf>
    <xf numFmtId="10" fontId="0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213"/>
    <xf numFmtId="0" fontId="2" fillId="0" borderId="0" xfId="152"/>
    <xf numFmtId="20" fontId="2" fillId="0" borderId="0" xfId="213" applyNumberFormat="1"/>
    <xf numFmtId="0" fontId="0" fillId="0" borderId="7" xfId="0" applyFont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left" vertical="center" wrapText="1"/>
    </xf>
    <xf numFmtId="0" fontId="0" fillId="0" borderId="0" xfId="0" applyFont="1" applyAlignment="1">
      <alignment vertical="center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40" fillId="0" borderId="0" xfId="0" applyFont="1" applyFill="1" applyBorder="1" applyAlignment="1" applyProtection="1">
      <alignment horizontal="center" wrapText="1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10" fontId="3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56" fillId="0" borderId="0" xfId="0" applyFont="1" applyFill="1" applyBorder="1" applyAlignment="1" applyProtection="1">
      <alignment horizontal="center" wrapText="1"/>
      <protection hidden="1"/>
    </xf>
    <xf numFmtId="3" fontId="0" fillId="0" borderId="0" xfId="0" applyNumberFormat="1" applyFont="1" applyFill="1" applyBorder="1" applyAlignment="1" applyProtection="1">
      <alignment horizontal="right" vertical="center"/>
      <protection hidden="1"/>
    </xf>
    <xf numFmtId="2" fontId="4" fillId="0" borderId="7" xfId="0" applyNumberFormat="1" applyFont="1" applyFill="1" applyBorder="1" applyAlignment="1" applyProtection="1">
      <alignment vertical="center"/>
      <protection hidden="1"/>
    </xf>
    <xf numFmtId="2" fontId="4" fillId="0" borderId="7" xfId="0" applyNumberFormat="1" applyFont="1" applyBorder="1" applyAlignment="1" applyProtection="1">
      <alignment vertical="center"/>
      <protection hidden="1"/>
    </xf>
    <xf numFmtId="164" fontId="4" fillId="0" borderId="7" xfId="0" applyNumberFormat="1" applyFont="1" applyFill="1" applyBorder="1" applyAlignment="1" applyProtection="1">
      <alignment vertical="center"/>
      <protection hidden="1"/>
    </xf>
    <xf numFmtId="164" fontId="4" fillId="3" borderId="7" xfId="0" applyNumberFormat="1" applyFont="1" applyFill="1" applyBorder="1" applyAlignment="1" applyProtection="1">
      <alignment vertical="center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2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6" fillId="0" borderId="30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7" fillId="0" borderId="28" xfId="0" applyFont="1" applyBorder="1" applyAlignment="1" applyProtection="1">
      <alignment horizontal="center" vertical="center" wrapText="1"/>
      <protection hidden="1"/>
    </xf>
    <xf numFmtId="0" fontId="7" fillId="0" borderId="29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7" fillId="0" borderId="14" xfId="0" applyFont="1" applyFill="1" applyBorder="1" applyAlignment="1" applyProtection="1">
      <alignment horizontal="center" vertical="center" wrapText="1"/>
      <protection hidden="1"/>
    </xf>
    <xf numFmtId="0" fontId="7" fillId="0" borderId="15" xfId="0" applyFont="1" applyFill="1" applyBorder="1" applyAlignment="1" applyProtection="1">
      <alignment horizontal="center" vertical="center"/>
      <protection hidden="1"/>
    </xf>
    <xf numFmtId="0" fontId="7" fillId="0" borderId="16" xfId="0" applyFont="1" applyFill="1" applyBorder="1" applyAlignment="1" applyProtection="1">
      <alignment horizontal="center" vertical="center"/>
      <protection hidden="1"/>
    </xf>
  </cellXfs>
  <cellStyles count="299">
    <cellStyle name="1" xfId="3"/>
    <cellStyle name="2" xfId="4"/>
    <cellStyle name="20% - Accent1" xfId="87" builtinId="30" customBuiltin="1"/>
    <cellStyle name="20% - Accent1 2" xfId="175"/>
    <cellStyle name="20% - Accent1 2 2" xfId="275"/>
    <cellStyle name="20% - Accent1 3" xfId="247"/>
    <cellStyle name="20% - Accent1 4" xfId="216"/>
    <cellStyle name="20% - Accent2" xfId="91" builtinId="34" customBuiltin="1"/>
    <cellStyle name="20% - Accent2 2" xfId="179"/>
    <cellStyle name="20% - Accent2 2 2" xfId="277"/>
    <cellStyle name="20% - Accent2 3" xfId="251"/>
    <cellStyle name="20% - Accent2 4" xfId="218"/>
    <cellStyle name="20% - Accent3" xfId="95" builtinId="38" customBuiltin="1"/>
    <cellStyle name="20% - Accent3 2" xfId="183"/>
    <cellStyle name="20% - Accent3 2 2" xfId="279"/>
    <cellStyle name="20% - Accent3 3" xfId="255"/>
    <cellStyle name="20% - Accent3 4" xfId="220"/>
    <cellStyle name="20% - Accent4" xfId="99" builtinId="42" customBuiltin="1"/>
    <cellStyle name="20% - Accent4 2" xfId="187"/>
    <cellStyle name="20% - Accent4 2 2" xfId="281"/>
    <cellStyle name="20% - Accent4 3" xfId="259"/>
    <cellStyle name="20% - Accent4 4" xfId="222"/>
    <cellStyle name="20% - Accent5" xfId="103" builtinId="46" customBuiltin="1"/>
    <cellStyle name="20% - Accent5 2" xfId="191"/>
    <cellStyle name="20% - Accent5 2 2" xfId="283"/>
    <cellStyle name="20% - Accent5 3" xfId="263"/>
    <cellStyle name="20% - Accent5 4" xfId="224"/>
    <cellStyle name="20% - Accent6" xfId="107" builtinId="50" customBuiltin="1"/>
    <cellStyle name="20% - Accent6 2" xfId="195"/>
    <cellStyle name="20% - Accent6 2 2" xfId="285"/>
    <cellStyle name="20% - Accent6 3" xfId="267"/>
    <cellStyle name="20% - Accent6 4" xfId="226"/>
    <cellStyle name="40% - Accent1" xfId="88" builtinId="31" customBuiltin="1"/>
    <cellStyle name="40% - Accent1 2" xfId="176"/>
    <cellStyle name="40% - Accent1 2 2" xfId="276"/>
    <cellStyle name="40% - Accent1 3" xfId="248"/>
    <cellStyle name="40% - Accent1 4" xfId="217"/>
    <cellStyle name="40% - Accent2" xfId="92" builtinId="35" customBuiltin="1"/>
    <cellStyle name="40% - Accent2 2" xfId="180"/>
    <cellStyle name="40% - Accent2 2 2" xfId="278"/>
    <cellStyle name="40% - Accent2 3" xfId="252"/>
    <cellStyle name="40% - Accent2 4" xfId="219"/>
    <cellStyle name="40% - Accent3" xfId="96" builtinId="39" customBuiltin="1"/>
    <cellStyle name="40% - Accent3 2" xfId="184"/>
    <cellStyle name="40% - Accent3 2 2" xfId="280"/>
    <cellStyle name="40% - Accent3 3" xfId="256"/>
    <cellStyle name="40% - Accent3 4" xfId="221"/>
    <cellStyle name="40% - Accent4" xfId="100" builtinId="43" customBuiltin="1"/>
    <cellStyle name="40% - Accent4 2" xfId="188"/>
    <cellStyle name="40% - Accent4 2 2" xfId="282"/>
    <cellStyle name="40% - Accent4 3" xfId="260"/>
    <cellStyle name="40% - Accent4 4" xfId="223"/>
    <cellStyle name="40% - Accent5" xfId="104" builtinId="47" customBuiltin="1"/>
    <cellStyle name="40% - Accent5 2" xfId="192"/>
    <cellStyle name="40% - Accent5 2 2" xfId="284"/>
    <cellStyle name="40% - Accent5 3" xfId="264"/>
    <cellStyle name="40% - Accent5 4" xfId="225"/>
    <cellStyle name="40% - Accent6" xfId="108" builtinId="51" customBuiltin="1"/>
    <cellStyle name="40% - Accent6 2" xfId="196"/>
    <cellStyle name="40% - Accent6 2 2" xfId="286"/>
    <cellStyle name="40% - Accent6 3" xfId="268"/>
    <cellStyle name="40% - Accent6 4" xfId="227"/>
    <cellStyle name="60% - Accent1" xfId="89" builtinId="32" customBuiltin="1"/>
    <cellStyle name="60% - Accent1 2" xfId="177"/>
    <cellStyle name="60% - Accent1 3" xfId="249"/>
    <cellStyle name="60% - Accent2" xfId="93" builtinId="36" customBuiltin="1"/>
    <cellStyle name="60% - Accent2 2" xfId="181"/>
    <cellStyle name="60% - Accent2 3" xfId="253"/>
    <cellStyle name="60% - Accent3" xfId="97" builtinId="40" customBuiltin="1"/>
    <cellStyle name="60% - Accent3 2" xfId="185"/>
    <cellStyle name="60% - Accent3 3" xfId="257"/>
    <cellStyle name="60% - Accent4" xfId="101" builtinId="44" customBuiltin="1"/>
    <cellStyle name="60% - Accent4 2" xfId="189"/>
    <cellStyle name="60% - Accent4 3" xfId="261"/>
    <cellStyle name="60% - Accent5" xfId="105" builtinId="48" customBuiltin="1"/>
    <cellStyle name="60% - Accent5 2" xfId="193"/>
    <cellStyle name="60% - Accent5 3" xfId="265"/>
    <cellStyle name="60% - Accent6" xfId="109" builtinId="52" customBuiltin="1"/>
    <cellStyle name="60% - Accent6 2" xfId="197"/>
    <cellStyle name="60% - Accent6 3" xfId="269"/>
    <cellStyle name="Accent1" xfId="86" builtinId="29" customBuiltin="1"/>
    <cellStyle name="Accent1 2" xfId="174"/>
    <cellStyle name="Accent1 3" xfId="246"/>
    <cellStyle name="Accent2" xfId="90" builtinId="33" customBuiltin="1"/>
    <cellStyle name="Accent2 2" xfId="178"/>
    <cellStyle name="Accent2 3" xfId="250"/>
    <cellStyle name="Accent3" xfId="94" builtinId="37" customBuiltin="1"/>
    <cellStyle name="Accent3 2" xfId="182"/>
    <cellStyle name="Accent3 3" xfId="254"/>
    <cellStyle name="Accent4" xfId="98" builtinId="41" customBuiltin="1"/>
    <cellStyle name="Accent4 2" xfId="186"/>
    <cellStyle name="Accent4 3" xfId="258"/>
    <cellStyle name="Accent5" xfId="102" builtinId="45" customBuiltin="1"/>
    <cellStyle name="Accent5 2" xfId="190"/>
    <cellStyle name="Accent5 3" xfId="262"/>
    <cellStyle name="Accent6" xfId="106" builtinId="49" customBuiltin="1"/>
    <cellStyle name="Accent6 2" xfId="194"/>
    <cellStyle name="Accent6 3" xfId="266"/>
    <cellStyle name="Bad" xfId="75" builtinId="27" customBuiltin="1"/>
    <cellStyle name="Bad 2" xfId="163"/>
    <cellStyle name="Bad 3" xfId="235"/>
    <cellStyle name="Calculation" xfId="79" builtinId="22" customBuiltin="1"/>
    <cellStyle name="Calculation 2" xfId="167"/>
    <cellStyle name="Calculation 3" xfId="239"/>
    <cellStyle name="Check Cell" xfId="81" builtinId="23" customBuiltin="1"/>
    <cellStyle name="Check Cell 2" xfId="169"/>
    <cellStyle name="Check Cell 3" xfId="24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Explanatory Text 2" xfId="172"/>
    <cellStyle name="Explanatory Text 3" xfId="244"/>
    <cellStyle name="Good" xfId="74" builtinId="26" customBuiltin="1"/>
    <cellStyle name="Good 2" xfId="162"/>
    <cellStyle name="Good 3" xfId="234"/>
    <cellStyle name="Heading 1" xfId="70" builtinId="16" customBuiltin="1"/>
    <cellStyle name="Heading 1 2" xfId="158"/>
    <cellStyle name="Heading 1 3" xfId="230"/>
    <cellStyle name="Heading 2" xfId="71" builtinId="17" customBuiltin="1"/>
    <cellStyle name="Heading 2 2" xfId="159"/>
    <cellStyle name="Heading 2 3" xfId="231"/>
    <cellStyle name="Heading 3" xfId="72" builtinId="18" customBuiltin="1"/>
    <cellStyle name="Heading 3 2" xfId="160"/>
    <cellStyle name="Heading 3 3" xfId="232"/>
    <cellStyle name="Heading 4" xfId="73" builtinId="19" customBuiltin="1"/>
    <cellStyle name="Heading 4 2" xfId="161"/>
    <cellStyle name="Heading 4 3" xfId="233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Input 2" xfId="165"/>
    <cellStyle name="Input 3" xfId="237"/>
    <cellStyle name="Linked Cell" xfId="80" builtinId="24" customBuiltin="1"/>
    <cellStyle name="Linked Cell 2" xfId="168"/>
    <cellStyle name="Linked Cell 3" xfId="240"/>
    <cellStyle name="Neutral" xfId="76" builtinId="28" customBuiltin="1"/>
    <cellStyle name="Neutral 2" xfId="164"/>
    <cellStyle name="Neutral 3" xfId="236"/>
    <cellStyle name="Normal" xfId="0" builtinId="0"/>
    <cellStyle name="Normal 10" xfId="64"/>
    <cellStyle name="Normal 10 2" xfId="111"/>
    <cellStyle name="Normal 10 3" xfId="129"/>
    <cellStyle name="Normal 10 3 2" xfId="211"/>
    <cellStyle name="Normal 10 3 3" xfId="156"/>
    <cellStyle name="Normal 10_Results" xfId="112"/>
    <cellStyle name="Normal 11" xfId="157"/>
    <cellStyle name="Normal 11 2" xfId="273"/>
    <cellStyle name="Normal 12" xfId="198"/>
    <cellStyle name="Normal 12 2" xfId="287"/>
    <cellStyle name="Normal 13" xfId="199"/>
    <cellStyle name="Normal 13 2" xfId="288"/>
    <cellStyle name="Normal 14" xfId="200"/>
    <cellStyle name="Normal 14 2" xfId="289"/>
    <cellStyle name="Normal 15" xfId="202"/>
    <cellStyle name="Normal 15 2" xfId="291"/>
    <cellStyle name="Normal 16" xfId="204"/>
    <cellStyle name="Normal 16 2" xfId="293"/>
    <cellStyle name="Normal 17" xfId="201"/>
    <cellStyle name="Normal 17 2" xfId="290"/>
    <cellStyle name="Normal 18" xfId="206"/>
    <cellStyle name="Normal 18 2" xfId="295"/>
    <cellStyle name="Normal 19" xfId="205"/>
    <cellStyle name="Normal 19 2" xfId="294"/>
    <cellStyle name="Normal 2" xfId="2"/>
    <cellStyle name="Normal 2 2" xfId="13"/>
    <cellStyle name="Normal 2 3" xfId="14"/>
    <cellStyle name="Normal 2 4" xfId="138"/>
    <cellStyle name="Normal 2_AEDG50_HotelSmall_Inputs" xfId="15"/>
    <cellStyle name="Normal 20" xfId="203"/>
    <cellStyle name="Normal 20 2" xfId="292"/>
    <cellStyle name="Normal 21" xfId="207"/>
    <cellStyle name="Normal 21 2" xfId="296"/>
    <cellStyle name="Normal 22" xfId="212"/>
    <cellStyle name="Normal 22 2" xfId="297"/>
    <cellStyle name="Normal 23" xfId="213"/>
    <cellStyle name="Normal 23 2" xfId="298"/>
    <cellStyle name="Normal 24" xfId="150"/>
    <cellStyle name="Normal 24 2" xfId="270"/>
    <cellStyle name="Normal 25" xfId="152"/>
    <cellStyle name="Normal 25 2" xfId="272"/>
    <cellStyle name="Normal 26" xfId="151"/>
    <cellStyle name="Normal 26 2" xfId="271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27" xfId="228"/>
    <cellStyle name="Normal 28" xfId="214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3 2" xfId="208"/>
    <cellStyle name="Normal 7 3 3" xfId="153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 3 3" xfId="210"/>
    <cellStyle name="Normal 9 3 4" xfId="155"/>
    <cellStyle name="Normal 9_Results" xfId="125"/>
    <cellStyle name="Normal_Prototype_Scorecard-LgOffice-2008-03-13" xfId="149"/>
    <cellStyle name="Note" xfId="83" builtinId="10" customBuiltin="1"/>
    <cellStyle name="Note 2" xfId="25"/>
    <cellStyle name="Note 3" xfId="171"/>
    <cellStyle name="Note 3 2" xfId="274"/>
    <cellStyle name="Note 4" xfId="243"/>
    <cellStyle name="Note 5" xfId="215"/>
    <cellStyle name="NumColmHd" xfId="26"/>
    <cellStyle name="Output" xfId="78" builtinId="21" customBuiltin="1"/>
    <cellStyle name="Output 2" xfId="166"/>
    <cellStyle name="Output 3" xfId="238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Percent 8 3 2" xfId="209"/>
    <cellStyle name="Percent 8 3 3" xfId="154"/>
    <cellStyle name="Percent 9" xfId="229"/>
    <cellStyle name="RowLabel" xfId="35"/>
    <cellStyle name="Style 1" xfId="36"/>
    <cellStyle name="Title" xfId="69" builtinId="15" customBuiltin="1"/>
    <cellStyle name="Total" xfId="85" builtinId="25" customBuiltin="1"/>
    <cellStyle name="Total 2" xfId="173"/>
    <cellStyle name="Total 3" xfId="245"/>
    <cellStyle name="Warning Text" xfId="82" builtinId="11" customBuiltin="1"/>
    <cellStyle name="Warning Text 2" xfId="170"/>
    <cellStyle name="Warning Text 3" xfId="242"/>
  </cellStyles>
  <dxfs count="15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8"/>
  <sheetViews>
    <sheetView showGridLines="0" tabSelected="1" zoomScale="80" zoomScaleNormal="80" workbookViewId="0">
      <pane xSplit="3" ySplit="4" topLeftCell="Z101" activePane="bottomRight" state="frozen"/>
      <selection activeCell="B1" sqref="B1"/>
      <selection pane="topRight" activeCell="D1" sqref="D1"/>
      <selection pane="bottomLeft" activeCell="B5" sqref="B5"/>
      <selection pane="bottomRight" activeCell="A65" sqref="A65:XFD65"/>
    </sheetView>
  </sheetViews>
  <sheetFormatPr defaultRowHeight="15" x14ac:dyDescent="0.25"/>
  <cols>
    <col min="1" max="1" width="5.28515625" style="1" hidden="1" customWidth="1"/>
    <col min="2" max="2" width="24.42578125" style="30" bestFit="1" customWidth="1"/>
    <col min="3" max="3" width="43.7109375" bestFit="1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29" customWidth="1"/>
    <col min="41" max="41" width="26" style="62" customWidth="1"/>
    <col min="42" max="43" width="17.42578125" style="39" customWidth="1"/>
    <col min="44" max="44" width="9.140625" style="39"/>
  </cols>
  <sheetData>
    <row r="1" spans="1:44" ht="15" hidden="1" customHeight="1" thickBot="1" x14ac:dyDescent="0.3">
      <c r="B1" s="30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28">
        <v>14</v>
      </c>
      <c r="AP1" s="39">
        <v>16</v>
      </c>
    </row>
    <row r="2" spans="1:44" ht="27.75" customHeight="1" thickBot="1" x14ac:dyDescent="0.3">
      <c r="B2" s="66"/>
      <c r="C2" s="105" t="s">
        <v>1</v>
      </c>
      <c r="D2" s="108" t="s">
        <v>21</v>
      </c>
      <c r="E2" s="109"/>
      <c r="F2" s="110" t="s">
        <v>27</v>
      </c>
      <c r="G2" s="109"/>
      <c r="H2" s="110" t="s">
        <v>26</v>
      </c>
      <c r="I2" s="109"/>
      <c r="J2" s="110" t="s">
        <v>20</v>
      </c>
      <c r="K2" s="109"/>
      <c r="L2" s="118" t="s">
        <v>2</v>
      </c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20"/>
      <c r="AD2" s="124" t="s">
        <v>23</v>
      </c>
      <c r="AE2" s="125"/>
      <c r="AF2" s="125"/>
      <c r="AG2" s="126"/>
      <c r="AH2" s="118" t="s">
        <v>3</v>
      </c>
      <c r="AI2" s="119"/>
      <c r="AJ2" s="119"/>
      <c r="AK2" s="120"/>
      <c r="AL2" s="12"/>
      <c r="AM2" s="12"/>
      <c r="AN2" s="114" t="s">
        <v>22</v>
      </c>
      <c r="AO2" s="63"/>
    </row>
    <row r="3" spans="1:44" s="4" customFormat="1" ht="24" customHeight="1" x14ac:dyDescent="0.2">
      <c r="A3" s="1"/>
      <c r="B3" s="67"/>
      <c r="C3" s="105"/>
      <c r="D3" s="111" t="s">
        <v>4</v>
      </c>
      <c r="E3" s="112"/>
      <c r="F3" s="113" t="s">
        <v>5</v>
      </c>
      <c r="G3" s="112"/>
      <c r="H3" s="113" t="s">
        <v>6</v>
      </c>
      <c r="I3" s="112"/>
      <c r="J3" s="113" t="s">
        <v>4</v>
      </c>
      <c r="K3" s="112"/>
      <c r="L3" s="116" t="s">
        <v>7</v>
      </c>
      <c r="M3" s="117"/>
      <c r="N3" s="116" t="s">
        <v>8</v>
      </c>
      <c r="O3" s="117"/>
      <c r="P3" s="116" t="s">
        <v>9</v>
      </c>
      <c r="Q3" s="117"/>
      <c r="R3" s="116" t="s">
        <v>18</v>
      </c>
      <c r="S3" s="117"/>
      <c r="T3" s="116" t="s">
        <v>19</v>
      </c>
      <c r="U3" s="117"/>
      <c r="V3" s="116" t="s">
        <v>10</v>
      </c>
      <c r="W3" s="117"/>
      <c r="X3" s="116" t="s">
        <v>11</v>
      </c>
      <c r="Y3" s="117"/>
      <c r="Z3" s="116" t="s">
        <v>17</v>
      </c>
      <c r="AA3" s="117"/>
      <c r="AB3" s="116" t="s">
        <v>12</v>
      </c>
      <c r="AC3" s="117"/>
      <c r="AD3" s="106" t="s">
        <v>24</v>
      </c>
      <c r="AE3" s="107"/>
      <c r="AF3" s="106" t="s">
        <v>25</v>
      </c>
      <c r="AG3" s="107"/>
      <c r="AH3" s="121" t="s">
        <v>13</v>
      </c>
      <c r="AI3" s="122"/>
      <c r="AJ3" s="116" t="s">
        <v>14</v>
      </c>
      <c r="AK3" s="123"/>
      <c r="AL3" s="13"/>
      <c r="AM3" s="13"/>
      <c r="AN3" s="115"/>
      <c r="AO3" s="64" t="s">
        <v>89</v>
      </c>
      <c r="AP3" s="32"/>
      <c r="AQ3" s="32"/>
      <c r="AR3" s="32"/>
    </row>
    <row r="4" spans="1:44" s="4" customFormat="1" ht="26.25" customHeight="1" x14ac:dyDescent="0.2">
      <c r="A4" s="5"/>
      <c r="B4" s="67" t="s">
        <v>207</v>
      </c>
      <c r="C4" s="105"/>
      <c r="D4" s="68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115"/>
      <c r="AO4" s="64"/>
      <c r="AP4" s="32"/>
      <c r="AQ4" s="32"/>
      <c r="AR4" s="32"/>
    </row>
    <row r="5" spans="1:44" s="7" customFormat="1" ht="25.5" customHeight="1" x14ac:dyDescent="0.2">
      <c r="A5" s="6">
        <v>4</v>
      </c>
      <c r="B5" s="99" t="s">
        <v>293</v>
      </c>
      <c r="C5" s="17" t="s">
        <v>106</v>
      </c>
      <c r="D5" s="21">
        <f>INDEX(Sheet1!$C$5:$BD$193,MATCH($C5,Sheet1!$C$5:$C$193,0),54)</f>
        <v>341.18599999999998</v>
      </c>
      <c r="E5" s="41"/>
      <c r="F5" s="19">
        <f>(INDEX(Sheet1!$C$5:$BD$193,MATCH($C5,Sheet1!$C$5:$C$193,0),18))/$AO5</f>
        <v>11.683174731727071</v>
      </c>
      <c r="G5" s="20"/>
      <c r="H5" s="19">
        <f>(INDEX(Sheet1!$C$5:$BD$193,MATCH($C5,Sheet1!$C$5:$C$193,0),30))/$AO5</f>
        <v>6.4451103462239312E-2</v>
      </c>
      <c r="I5" s="20"/>
      <c r="J5" s="19">
        <f>SUM(L5,N5,P5,V5,X5,Z5,AB5)</f>
        <v>46.30808331112857</v>
      </c>
      <c r="K5" s="20"/>
      <c r="L5" s="19">
        <f>(((INDEX(Sheet1!$C$5:$BD$193,MATCH($C5,Sheet1!$C$5:$C$193,0),11))*3.4121416)+((INDEX(Sheet1!$C$5:$BD$193,MATCH($C5,Sheet1!$C$5:$C$193,0),23))*99.976))/$AO5</f>
        <v>0.44207245580076937</v>
      </c>
      <c r="M5" s="20"/>
      <c r="N5" s="19">
        <f>(((INDEX(Sheet1!$C$5:$BD$193,MATCH($C5,Sheet1!$C$5:$C$193,0),12))*3.4121416)+((INDEX(Sheet1!$C$5:$BD$193,MATCH($C5,Sheet1!$C$5:$C$193,0),24))*99.976))/$AO5</f>
        <v>17.346722703867179</v>
      </c>
      <c r="O5" s="20"/>
      <c r="P5" s="19">
        <f>(((INDEX(Sheet1!$C$5:$BD$193,MATCH($C5,Sheet1!$C$5:$C$193,0),17))*3.4121416)+((INDEX(Sheet1!$C$5:$BD$193,MATCH($C5,Sheet1!$C$5:$C$193,0),29))*99.976))/$AO5</f>
        <v>8.1669218861923465</v>
      </c>
      <c r="Q5" s="20"/>
      <c r="R5" s="19">
        <f>(((INDEX(Sheet1!$C$5:$BD$193,MATCH($C5,Sheet1!$C$5:$C$193,0),31))+(INDEX(Sheet1!$C$5:$BD$193,MATCH($C5,Sheet1!$C$5:$C$193,0),32)))*99.976)/$AO5</f>
        <v>0</v>
      </c>
      <c r="S5" s="20"/>
      <c r="T5" s="21">
        <f>(((INDEX(Sheet1!$C$5:$BD$193,MATCH($C5,Sheet1!$C$5:$C$193,0),19))+(INDEX(Sheet1!$C$5:$BD$193,MATCH($C5,Sheet1!$C$5:$C$193,0),20)))*3.4121416)/$AO5</f>
        <v>10.7303044896149</v>
      </c>
      <c r="U5" s="20"/>
      <c r="V5" s="19">
        <f>(((INDEX(Sheet1!$C$5:$BD$193,MATCH($C5,Sheet1!$C$5:$C$193,0),13))*3.4121416)+((INDEX(Sheet1!$C$5:$BD$193,MATCH($C5,Sheet1!$C$5:$C$193,0),25))*99.976))/$AO5</f>
        <v>14.350891395051629</v>
      </c>
      <c r="W5" s="20"/>
      <c r="X5" s="19">
        <f>(((INDEX(Sheet1!$C$5:$BD$193,MATCH($C5,Sheet1!$C$5:C$193,0),15))*3.4121416)+((INDEX(Sheet1!$C$5:$BD$193,MATCH($C5,Sheet1!$C$5:C$193,0),27))*99.976))/$AO5</f>
        <v>0</v>
      </c>
      <c r="Y5" s="20"/>
      <c r="Z5" s="19">
        <f>(((INDEX(Sheet1!$C$5:$BD$193,MATCH($C5,Sheet1!$C$5:C$193,0),14))*3.4121416)+((INDEX(Sheet1!$C$5:$BD$193,MATCH($C5,Sheet1!$C$5:C$193,0),26))*99.976))/$AO5</f>
        <v>0</v>
      </c>
      <c r="AA5" s="20"/>
      <c r="AB5" s="19">
        <f>(((INDEX(Sheet1!$C$5:$BD$193,MATCH($C5,Sheet1!$C$5:C$193,0),16))*3.4121416)+((INDEX(Sheet1!$C$5:$BD$193,MATCH($C5,Sheet1!$C$5:C$193,0),28))*99.976))/$AO5</f>
        <v>6.0014748702166427</v>
      </c>
      <c r="AC5" s="20"/>
      <c r="AD5" s="26">
        <v>0</v>
      </c>
      <c r="AE5" s="27"/>
      <c r="AF5" s="26">
        <v>0</v>
      </c>
      <c r="AG5" s="27"/>
      <c r="AH5" s="77"/>
      <c r="AI5" s="78"/>
      <c r="AJ5" s="77"/>
      <c r="AK5" s="78"/>
      <c r="AL5" s="21" t="str">
        <f>IF(AND(AH5&gt;0,AI5&gt;0), "Yes", "No")</f>
        <v>No</v>
      </c>
      <c r="AM5" s="21" t="str">
        <f t="shared" ref="AM5:AM10" si="0">IF(AND(AH5&lt;0,AI5&lt;0), "No", "Yes")</f>
        <v>Yes</v>
      </c>
      <c r="AN5" s="88"/>
      <c r="AO5" s="65">
        <f>IF(SEARCH("RetlMed",C5),Sheet3!D$2,IF(SEARCH("OffSml",C5),Sheet3!A$2,(IF(SEARCH("OffMed",C5),Sheet3!B$2,(IF(SEARCH("OffLrg",C5),Sheet3!C$2,Sheet3!F$2))))))</f>
        <v>24695</v>
      </c>
      <c r="AP5" s="34"/>
      <c r="AQ5" s="36"/>
      <c r="AR5" s="31"/>
    </row>
    <row r="6" spans="1:44" s="22" customFormat="1" ht="25.5" customHeight="1" x14ac:dyDescent="0.2">
      <c r="A6" s="8">
        <v>6</v>
      </c>
      <c r="B6" s="93" t="s">
        <v>293</v>
      </c>
      <c r="C6" s="18" t="s">
        <v>107</v>
      </c>
      <c r="D6" s="21">
        <f>INDEX(Sheet1!$C$5:$BD$193,MATCH($C6,Sheet1!$C$5:$C$193,0),54)</f>
        <v>338.08100000000002</v>
      </c>
      <c r="E6" s="41"/>
      <c r="F6" s="19">
        <f>(INDEX(Sheet1!$C$5:$BD$193,MATCH($C6,Sheet1!$C$5:$C$193,0),18))/$AO6</f>
        <v>11.593561449686172</v>
      </c>
      <c r="G6" s="20"/>
      <c r="H6" s="19">
        <f>(INDEX(Sheet1!$C$5:$BD$193,MATCH($C6,Sheet1!$C$5:$C$193,0),30))/$AO6</f>
        <v>6.3598299250860496E-2</v>
      </c>
      <c r="I6" s="20"/>
      <c r="J6" s="19">
        <f t="shared" ref="J6:J61" si="1">SUM(L6,N6,P6,V6,X6,Z6,AB6)</f>
        <v>45.917209777765535</v>
      </c>
      <c r="K6" s="20"/>
      <c r="L6" s="19">
        <f>(((INDEX(Sheet1!$C$5:$BD$193,MATCH($C6,Sheet1!$C$5:$C$193,0),11))*3.4121416)+((INDEX(Sheet1!$C$5:$BD$193,MATCH($C6,Sheet1!$C$5:$C$193,0),23))*99.976))/$AO6</f>
        <v>0.35683395864749951</v>
      </c>
      <c r="M6" s="20"/>
      <c r="N6" s="19">
        <f>(((INDEX(Sheet1!$C$5:$BD$193,MATCH($C6,Sheet1!$C$5:$C$193,0),12))*3.4121416)+((INDEX(Sheet1!$C$5:$BD$193,MATCH($C6,Sheet1!$C$5:$C$193,0),24))*99.976))/$AO6</f>
        <v>17.041364010366472</v>
      </c>
      <c r="O6" s="20"/>
      <c r="P6" s="19">
        <f>(((INDEX(Sheet1!$C$5:$BD$193,MATCH($C6,Sheet1!$C$5:$C$193,0),17))*3.4121416)+((INDEX(Sheet1!$C$5:$BD$193,MATCH($C6,Sheet1!$C$5:$C$193,0),29))*99.976))/$AO6</f>
        <v>8.1669218861923465</v>
      </c>
      <c r="Q6" s="20"/>
      <c r="R6" s="19">
        <f>(((INDEX(Sheet1!$C$5:$BD$193,MATCH($C6,Sheet1!$C$5:$C$193,0),31))+(INDEX(Sheet1!$C$5:$BD$193,MATCH($C6,Sheet1!$C$5:$C$193,0),32)))*99.976)/$AO6</f>
        <v>0</v>
      </c>
      <c r="S6" s="20"/>
      <c r="T6" s="21">
        <f>(((INDEX(Sheet1!$C$5:$BD$193,MATCH($C6,Sheet1!$C$5:$C$193,0),19))+(INDEX(Sheet1!$C$5:$BD$193,MATCH($C6,Sheet1!$C$5:$C$193,0),20)))*3.4121416)/$AO6</f>
        <v>10.7303044896149</v>
      </c>
      <c r="U6" s="20"/>
      <c r="V6" s="19">
        <f>(((INDEX(Sheet1!$C$5:$BD$193,MATCH($C6,Sheet1!$C$5:$C$193,0),13))*3.4121416)+((INDEX(Sheet1!$C$5:$BD$193,MATCH($C6,Sheet1!$C$5:$C$193,0),25))*99.976))/$AO6</f>
        <v>14.35061505234258</v>
      </c>
      <c r="W6" s="20"/>
      <c r="X6" s="19">
        <f>(((INDEX(Sheet1!$C$5:$BD$193,MATCH($C6,Sheet1!$C$5:C$193,0),15))*3.4121416)+((INDEX(Sheet1!$C$5:$BD$193,MATCH($C6,Sheet1!$C$5:C$193,0),27))*99.976))/$AO6</f>
        <v>0</v>
      </c>
      <c r="Y6" s="20"/>
      <c r="Z6" s="19">
        <f>(((INDEX(Sheet1!$C$5:$BD$193,MATCH($C6,Sheet1!$C$5:C$193,0),14))*3.4121416)+((INDEX(Sheet1!$C$5:$BD$193,MATCH($C6,Sheet1!$C$5:C$193,0),26))*99.976))/$AO6</f>
        <v>0</v>
      </c>
      <c r="AA6" s="20"/>
      <c r="AB6" s="19">
        <f>(((INDEX(Sheet1!$C$5:$BD$193,MATCH($C6,Sheet1!$C$5:C$193,0),16))*3.4121416)+((INDEX(Sheet1!$C$5:$BD$193,MATCH($C6,Sheet1!$C$5:C$193,0),28))*99.976))/$AO6</f>
        <v>6.0014748702166427</v>
      </c>
      <c r="AC6" s="20"/>
      <c r="AD6" s="26">
        <v>0</v>
      </c>
      <c r="AE6" s="27"/>
      <c r="AF6" s="26">
        <v>0</v>
      </c>
      <c r="AG6" s="27"/>
      <c r="AH6" s="81">
        <f t="shared" ref="AH6:AK8" si="2">IF(D5=0,"",(D6-D$5)/D$5)</f>
        <v>-9.100607879572906E-3</v>
      </c>
      <c r="AI6" s="82" t="str">
        <f t="shared" si="2"/>
        <v/>
      </c>
      <c r="AJ6" s="81">
        <f t="shared" si="2"/>
        <v>-7.6702851834906946E-3</v>
      </c>
      <c r="AK6" s="82" t="str">
        <f t="shared" si="2"/>
        <v/>
      </c>
      <c r="AL6" s="21" t="str">
        <f>IF(AND(AH6&gt;0,AI6&gt;0), "Yes", "No")</f>
        <v>No</v>
      </c>
      <c r="AM6" s="21" t="str">
        <f t="shared" si="0"/>
        <v>Yes</v>
      </c>
      <c r="AN6" s="88" t="str">
        <f>IF((AL6=AM6),(IF(AND(AI6&gt;(-0.5%*D$5),AI6&lt;(0.5%*D$5),AE6&lt;=150,AG6&lt;=150,(COUNTBLANK(D6:AK6)=0)),"Pass","Fail")),IF(COUNTA(D6:AK6)=0,"","Fail"))</f>
        <v>Fail</v>
      </c>
      <c r="AO6" s="65">
        <f>IF(SEARCH("RetlMed",C6),Sheet3!D$2,IF(SEARCH("OffSml",C6),Sheet3!A$2,(IF(SEARCH("OffMed",C6),Sheet3!B$2,(IF(SEARCH("OffLrg",C6),Sheet3!C$2,Sheet3!F$2))))))</f>
        <v>24695</v>
      </c>
      <c r="AP6" s="33"/>
      <c r="AQ6" s="33"/>
      <c r="AR6" s="37"/>
    </row>
    <row r="7" spans="1:44" s="22" customFormat="1" ht="25.5" customHeight="1" x14ac:dyDescent="0.2">
      <c r="A7" s="8">
        <v>9</v>
      </c>
      <c r="B7" s="93" t="s">
        <v>293</v>
      </c>
      <c r="C7" s="18" t="s">
        <v>108</v>
      </c>
      <c r="D7" s="21">
        <f>INDEX(Sheet1!$C$5:$BD$193,MATCH($C7,Sheet1!$C$5:$C$193,0),54)</f>
        <v>340.27600000000001</v>
      </c>
      <c r="E7" s="41"/>
      <c r="F7" s="19">
        <f>(INDEX(Sheet1!$C$5:$BD$193,MATCH($C7,Sheet1!$C$5:$C$193,0),18))/$AO7</f>
        <v>11.657299048390362</v>
      </c>
      <c r="G7" s="20"/>
      <c r="H7" s="19">
        <f>(INDEX(Sheet1!$C$5:$BD$193,MATCH($C7,Sheet1!$C$5:$C$193,0),30))/$AO7</f>
        <v>6.4128366066005263E-2</v>
      </c>
      <c r="I7" s="20"/>
      <c r="J7" s="19">
        <f t="shared" si="1"/>
        <v>46.187513676368496</v>
      </c>
      <c r="K7" s="20"/>
      <c r="L7" s="19">
        <f>(((INDEX(Sheet1!$C$5:$BD$193,MATCH($C7,Sheet1!$C$5:$C$193,0),11))*3.4121416)+((INDEX(Sheet1!$C$5:$BD$193,MATCH($C7,Sheet1!$C$5:$C$193,0),23))*99.976))/$AO7</f>
        <v>0.40979431658230409</v>
      </c>
      <c r="M7" s="20"/>
      <c r="N7" s="19">
        <f>(((INDEX(Sheet1!$C$5:$BD$193,MATCH($C7,Sheet1!$C$5:$C$193,0),12))*3.4121416)+((INDEX(Sheet1!$C$5:$BD$193,MATCH($C7,Sheet1!$C$5:$C$193,0),24))*99.976))/$AO7</f>
        <v>17.258431208325572</v>
      </c>
      <c r="O7" s="20"/>
      <c r="P7" s="19">
        <f>(((INDEX(Sheet1!$C$5:$BD$193,MATCH($C7,Sheet1!$C$5:$C$193,0),17))*3.4121416)+((INDEX(Sheet1!$C$5:$BD$193,MATCH($C7,Sheet1!$C$5:$C$193,0),29))*99.976))/$AO7</f>
        <v>8.1669218861923465</v>
      </c>
      <c r="Q7" s="20"/>
      <c r="R7" s="19">
        <f>(((INDEX(Sheet1!$C$5:$BD$193,MATCH($C7,Sheet1!$C$5:$C$193,0),31))+(INDEX(Sheet1!$C$5:$BD$193,MATCH($C7,Sheet1!$C$5:$C$193,0),32)))*99.976)/$AO7</f>
        <v>0</v>
      </c>
      <c r="S7" s="20"/>
      <c r="T7" s="21">
        <f>(((INDEX(Sheet1!$C$5:$BD$193,MATCH($C7,Sheet1!$C$5:$C$193,0),19))+(INDEX(Sheet1!$C$5:$BD$193,MATCH($C7,Sheet1!$C$5:$C$193,0),20)))*3.4121416)/$AO7</f>
        <v>10.7303044896149</v>
      </c>
      <c r="U7" s="20"/>
      <c r="V7" s="19">
        <f>(((INDEX(Sheet1!$C$5:$BD$193,MATCH($C7,Sheet1!$C$5:$C$193,0),13))*3.4121416)+((INDEX(Sheet1!$C$5:$BD$193,MATCH($C7,Sheet1!$C$5:$C$193,0),25))*99.976))/$AO7</f>
        <v>14.350891395051629</v>
      </c>
      <c r="W7" s="20"/>
      <c r="X7" s="19">
        <f>(((INDEX(Sheet1!$C$5:$BD$193,MATCH($C7,Sheet1!$C$5:C$193,0),15))*3.4121416)+((INDEX(Sheet1!$C$5:$BD$193,MATCH($C7,Sheet1!$C$5:C$193,0),27))*99.976))/$AO7</f>
        <v>0</v>
      </c>
      <c r="Y7" s="20"/>
      <c r="Z7" s="19">
        <f>(((INDEX(Sheet1!$C$5:$BD$193,MATCH($C7,Sheet1!$C$5:C$193,0),14))*3.4121416)+((INDEX(Sheet1!$C$5:$BD$193,MATCH($C7,Sheet1!$C$5:C$193,0),26))*99.976))/$AO7</f>
        <v>0</v>
      </c>
      <c r="AA7" s="20"/>
      <c r="AB7" s="19">
        <f>(((INDEX(Sheet1!$C$5:$BD$193,MATCH($C7,Sheet1!$C$5:C$193,0),16))*3.4121416)+((INDEX(Sheet1!$C$5:$BD$193,MATCH($C7,Sheet1!$C$5:C$193,0),28))*99.976))/$AO7</f>
        <v>6.0014748702166427</v>
      </c>
      <c r="AC7" s="20"/>
      <c r="AD7" s="26">
        <v>0</v>
      </c>
      <c r="AE7" s="27"/>
      <c r="AF7" s="26">
        <v>0</v>
      </c>
      <c r="AG7" s="27"/>
      <c r="AH7" s="81">
        <f t="shared" si="2"/>
        <v>-2.6671668825800831E-3</v>
      </c>
      <c r="AI7" s="82" t="str">
        <f t="shared" si="2"/>
        <v/>
      </c>
      <c r="AJ7" s="81">
        <f t="shared" si="2"/>
        <v>-2.2147818491869806E-3</v>
      </c>
      <c r="AK7" s="82" t="str">
        <f t="shared" si="2"/>
        <v/>
      </c>
      <c r="AL7" s="21" t="str">
        <f>IF(AND(AH7&gt;0,AI7&gt;0), "Yes", "No")</f>
        <v>No</v>
      </c>
      <c r="AM7" s="21" t="str">
        <f t="shared" si="0"/>
        <v>Yes</v>
      </c>
      <c r="AN7" s="88" t="str">
        <f>IF((AL7=AM7),(IF(AND(AI7&gt;(-0.5%*D$5),AI7&lt;(0.5%*D$5),AE7&lt;=150,AG7&lt;=150,(COUNTBLANK(D7:AK7)=0)),"Pass","Fail")),IF(COUNTA(D7:AK7)=0,"","Fail"))</f>
        <v>Fail</v>
      </c>
      <c r="AO7" s="65">
        <f>IF(SEARCH("RetlMed",C7),Sheet3!D$2,IF(SEARCH("OffSml",C7),Sheet3!A$2,(IF(SEARCH("OffMed",C7),Sheet3!B$2,(IF(SEARCH("OffLrg",C7),Sheet3!C$2,Sheet3!F$2))))))</f>
        <v>24695</v>
      </c>
      <c r="AP7" s="33"/>
      <c r="AQ7" s="33"/>
      <c r="AR7" s="37"/>
    </row>
    <row r="8" spans="1:44" s="22" customFormat="1" ht="25.5" customHeight="1" x14ac:dyDescent="0.2">
      <c r="A8" s="8">
        <v>12</v>
      </c>
      <c r="B8" s="93" t="s">
        <v>293</v>
      </c>
      <c r="C8" s="18" t="s">
        <v>109</v>
      </c>
      <c r="D8" s="21">
        <f>INDEX(Sheet1!$C$5:$BD$193,MATCH($C8,Sheet1!$C$5:$C$193,0),54)</f>
        <v>340.63099999999997</v>
      </c>
      <c r="E8" s="41"/>
      <c r="F8" s="19">
        <f>(INDEX(Sheet1!$C$5:$BD$193,MATCH($C8,Sheet1!$C$5:$C$193,0),18))/$AO8</f>
        <v>11.66406155092124</v>
      </c>
      <c r="G8" s="20"/>
      <c r="H8" s="19">
        <f>(INDEX(Sheet1!$C$5:$BD$193,MATCH($C8,Sheet1!$C$5:$C$193,0),30))/$AO8</f>
        <v>6.3693460214618344E-2</v>
      </c>
      <c r="I8" s="20"/>
      <c r="J8" s="19">
        <f t="shared" si="1"/>
        <v>46.167283562094354</v>
      </c>
      <c r="K8" s="20"/>
      <c r="L8" s="19">
        <f>(((INDEX(Sheet1!$C$5:$BD$193,MATCH($C8,Sheet1!$C$5:$C$193,0),11))*3.4121416)+((INDEX(Sheet1!$C$5:$BD$193,MATCH($C8,Sheet1!$C$5:$C$193,0),23))*99.976))/$AO8</f>
        <v>0.36643238336505368</v>
      </c>
      <c r="M8" s="20"/>
      <c r="N8" s="19">
        <f>(((INDEX(Sheet1!$C$5:$BD$193,MATCH($C8,Sheet1!$C$5:$C$193,0),12))*3.4121416)+((INDEX(Sheet1!$C$5:$BD$193,MATCH($C8,Sheet1!$C$5:$C$193,0),24))*99.976))/$AO8</f>
        <v>17.281643995885808</v>
      </c>
      <c r="O8" s="20"/>
      <c r="P8" s="19">
        <f>(((INDEX(Sheet1!$C$5:$BD$193,MATCH($C8,Sheet1!$C$5:$C$193,0),17))*3.4121416)+((INDEX(Sheet1!$C$5:$BD$193,MATCH($C8,Sheet1!$C$5:$C$193,0),29))*99.976))/$AO8</f>
        <v>8.1669218861923465</v>
      </c>
      <c r="Q8" s="20"/>
      <c r="R8" s="19">
        <f>(((INDEX(Sheet1!$C$5:$BD$193,MATCH($C8,Sheet1!$C$5:$C$193,0),31))+(INDEX(Sheet1!$C$5:$BD$193,MATCH($C8,Sheet1!$C$5:$C$193,0),32)))*99.976)/$AO8</f>
        <v>0</v>
      </c>
      <c r="S8" s="20"/>
      <c r="T8" s="21">
        <f>(((INDEX(Sheet1!$C$5:$BD$193,MATCH($C8,Sheet1!$C$5:$C$193,0),19))+(INDEX(Sheet1!$C$5:$BD$193,MATCH($C8,Sheet1!$C$5:$C$193,0),20)))*3.4121416)/$AO8</f>
        <v>10.7303044896149</v>
      </c>
      <c r="U8" s="20"/>
      <c r="V8" s="19">
        <f>(((INDEX(Sheet1!$C$5:$BD$193,MATCH($C8,Sheet1!$C$5:$C$193,0),13))*3.4121416)+((INDEX(Sheet1!$C$5:$BD$193,MATCH($C8,Sheet1!$C$5:$C$193,0),25))*99.976))/$AO8</f>
        <v>14.350891395051629</v>
      </c>
      <c r="W8" s="20"/>
      <c r="X8" s="19">
        <f>(((INDEX(Sheet1!$C$5:$BD$193,MATCH($C8,Sheet1!$C$5:C$193,0),15))*3.4121416)+((INDEX(Sheet1!$C$5:$BD$193,MATCH($C8,Sheet1!$C$5:C$193,0),27))*99.976))/$AO8</f>
        <v>0</v>
      </c>
      <c r="Y8" s="20"/>
      <c r="Z8" s="19">
        <f>(((INDEX(Sheet1!$C$5:$BD$193,MATCH($C8,Sheet1!$C$5:C$193,0),14))*3.4121416)+((INDEX(Sheet1!$C$5:$BD$193,MATCH($C8,Sheet1!$C$5:C$193,0),26))*99.976))/$AO8</f>
        <v>0</v>
      </c>
      <c r="AA8" s="20"/>
      <c r="AB8" s="19">
        <f>(((INDEX(Sheet1!$C$5:$BD$193,MATCH($C8,Sheet1!$C$5:C$193,0),16))*3.4121416)+((INDEX(Sheet1!$C$5:$BD$193,MATCH($C8,Sheet1!$C$5:C$193,0),28))*99.976))/$AO8</f>
        <v>6.0013939015995144</v>
      </c>
      <c r="AC8" s="20"/>
      <c r="AD8" s="26">
        <v>0</v>
      </c>
      <c r="AE8" s="27"/>
      <c r="AF8" s="26">
        <v>0</v>
      </c>
      <c r="AG8" s="27"/>
      <c r="AH8" s="81">
        <f t="shared" si="2"/>
        <v>-1.6266787031121055E-3</v>
      </c>
      <c r="AI8" s="82" t="str">
        <f t="shared" si="2"/>
        <v/>
      </c>
      <c r="AJ8" s="81">
        <f t="shared" si="2"/>
        <v>-1.6359577978344727E-3</v>
      </c>
      <c r="AK8" s="82" t="str">
        <f t="shared" si="2"/>
        <v/>
      </c>
      <c r="AL8" s="21" t="str">
        <f>IF(AND(AH8&gt;0,AI8&gt;0), "Yes", "No")</f>
        <v>No</v>
      </c>
      <c r="AM8" s="21" t="str">
        <f t="shared" si="0"/>
        <v>Yes</v>
      </c>
      <c r="AN8" s="88" t="str">
        <f>IF((AL8=AM8),(IF(AND(AI8&gt;(-0.5%*D$5),AI8&lt;(0.5%*D$5),AE8&lt;=150,AG8&lt;=150,(COUNTBLANK(D8:AK8)=0)),"Pass","Fail")),IF(COUNTA(D8:AK8)=0,"","Fail"))</f>
        <v>Fail</v>
      </c>
      <c r="AO8" s="65">
        <f>IF(SEARCH("RetlMed",C8),Sheet3!D$2,IF(SEARCH("OffSml",C8),Sheet3!A$2,(IF(SEARCH("OffMed",C8),Sheet3!B$2,(IF(SEARCH("OffLrg",C8),Sheet3!C$2,Sheet3!F$2))))))</f>
        <v>24695</v>
      </c>
      <c r="AP8" s="33"/>
      <c r="AQ8" s="33"/>
      <c r="AR8" s="37"/>
    </row>
    <row r="9" spans="1:44" s="7" customFormat="1" ht="25.5" customHeight="1" x14ac:dyDescent="0.2">
      <c r="A9" s="6">
        <v>5</v>
      </c>
      <c r="B9" s="99" t="s">
        <v>293</v>
      </c>
      <c r="C9" s="17" t="s">
        <v>110</v>
      </c>
      <c r="D9" s="21">
        <f>INDEX(Sheet1!$C$5:$BD$193,MATCH($C9,Sheet1!$C$5:$C$193,0),54)</f>
        <v>220.52799999999999</v>
      </c>
      <c r="E9" s="41"/>
      <c r="F9" s="19">
        <f>(INDEX(Sheet1!$C$5:$BD$193,MATCH($C9,Sheet1!$C$5:$C$193,0),18))/$AO9</f>
        <v>6.601498279003847</v>
      </c>
      <c r="G9" s="20"/>
      <c r="H9" s="19">
        <f>(INDEX(Sheet1!$C$5:$BD$193,MATCH($C9,Sheet1!$C$5:$C$193,0),30))/$AO9</f>
        <v>0.20922656408179796</v>
      </c>
      <c r="I9" s="20"/>
      <c r="J9" s="19">
        <f t="shared" si="1"/>
        <v>43.442854236488358</v>
      </c>
      <c r="K9" s="20"/>
      <c r="L9" s="19">
        <f>(((INDEX(Sheet1!$C$5:$BD$193,MATCH($C9,Sheet1!$C$5:$C$193,0),11))*3.4121416)+((INDEX(Sheet1!$C$5:$BD$193,MATCH($C9,Sheet1!$C$5:$C$193,0),23))*99.976))/$AO9</f>
        <v>12.279700473780117</v>
      </c>
      <c r="M9" s="20"/>
      <c r="N9" s="19">
        <f>(((INDEX(Sheet1!$C$5:$BD$193,MATCH($C9,Sheet1!$C$5:$C$193,0),12))*3.4121416)+((INDEX(Sheet1!$C$5:$BD$193,MATCH($C9,Sheet1!$C$5:$C$193,0),24))*99.976))/$AO9</f>
        <v>3.1614020429431053</v>
      </c>
      <c r="O9" s="20"/>
      <c r="P9" s="19">
        <f>(((INDEX(Sheet1!$C$5:$BD$193,MATCH($C9,Sheet1!$C$5:$C$193,0),17))*3.4121416)+((INDEX(Sheet1!$C$5:$BD$193,MATCH($C9,Sheet1!$C$5:$C$193,0),29))*99.976))/$AO9</f>
        <v>8.4551473317319292</v>
      </c>
      <c r="Q9" s="20"/>
      <c r="R9" s="19">
        <f>(((INDEX(Sheet1!$C$5:$BD$193,MATCH($C9,Sheet1!$C$5:$C$193,0),31))+(INDEX(Sheet1!$C$5:$BD$193,MATCH($C9,Sheet1!$C$5:$C$193,0),32)))*99.976)/$AO9</f>
        <v>0</v>
      </c>
      <c r="S9" s="20"/>
      <c r="T9" s="21">
        <f>(((INDEX(Sheet1!$C$5:$BD$193,MATCH($C9,Sheet1!$C$5:$C$193,0),19))+(INDEX(Sheet1!$C$5:$BD$193,MATCH($C9,Sheet1!$C$5:$C$193,0),20)))*3.4121416)/$AO9</f>
        <v>10.7303044896149</v>
      </c>
      <c r="U9" s="20"/>
      <c r="V9" s="19">
        <f>(((INDEX(Sheet1!$C$5:$BD$193,MATCH($C9,Sheet1!$C$5:$C$193,0),13))*3.4121416)+((INDEX(Sheet1!$C$5:$BD$193,MATCH($C9,Sheet1!$C$5:$C$193,0),25))*99.976))/$AO9</f>
        <v>10.908669891171492</v>
      </c>
      <c r="W9" s="20"/>
      <c r="X9" s="19">
        <f>(((INDEX(Sheet1!$C$5:$BD$193,MATCH($C9,Sheet1!$C$5:C$193,0),15))*3.4121416)+((INDEX(Sheet1!$C$5:$BD$193,MATCH($C9,Sheet1!$C$5:C$193,0),27))*99.976))/$AO9</f>
        <v>0</v>
      </c>
      <c r="Y9" s="20"/>
      <c r="Z9" s="19">
        <f>(((INDEX(Sheet1!$C$5:$BD$193,MATCH($C9,Sheet1!$C$5:C$193,0),14))*3.4121416)+((INDEX(Sheet1!$C$5:$BD$193,MATCH($C9,Sheet1!$C$5:C$193,0),26))*99.976))/$AO9</f>
        <v>0</v>
      </c>
      <c r="AA9" s="20"/>
      <c r="AB9" s="19">
        <f>(((INDEX(Sheet1!$C$5:$BD$193,MATCH($C9,Sheet1!$C$5:C$193,0),16))*3.4121416)+((INDEX(Sheet1!$C$5:$BD$193,MATCH($C9,Sheet1!$C$5:C$193,0),28))*99.976))/$AO9</f>
        <v>8.637934496861714</v>
      </c>
      <c r="AC9" s="20"/>
      <c r="AD9" s="26">
        <v>0</v>
      </c>
      <c r="AE9" s="27"/>
      <c r="AF9" s="26">
        <v>0</v>
      </c>
      <c r="AG9" s="27"/>
      <c r="AH9" s="77"/>
      <c r="AI9" s="78"/>
      <c r="AJ9" s="77"/>
      <c r="AK9" s="78"/>
      <c r="AL9" s="21" t="str">
        <f>IF(AND(AH9&gt;0,AI9&gt;0), "Yes", "No")</f>
        <v>No</v>
      </c>
      <c r="AM9" s="21" t="str">
        <f t="shared" si="0"/>
        <v>Yes</v>
      </c>
      <c r="AN9" s="88"/>
      <c r="AO9" s="65">
        <f>IF(SEARCH("RetlMed",C9),Sheet3!D$2,IF(SEARCH("OffSml",C9),Sheet3!A$2,(IF(SEARCH("OffMed",C9),Sheet3!B$2,(IF(SEARCH("OffLrg",C9),Sheet3!C$2,Sheet3!F$2))))))</f>
        <v>24695</v>
      </c>
      <c r="AP9" s="36"/>
      <c r="AQ9" s="36"/>
      <c r="AR9" s="31"/>
    </row>
    <row r="10" spans="1:44" s="22" customFormat="1" ht="25.5" customHeight="1" x14ac:dyDescent="0.2">
      <c r="A10" s="23">
        <v>7</v>
      </c>
      <c r="B10" s="93" t="s">
        <v>293</v>
      </c>
      <c r="C10" s="18" t="s">
        <v>111</v>
      </c>
      <c r="D10" s="101">
        <f>INDEX(Sheet1!$C$5:$BD$193,MATCH($C10,Sheet1!$C$5:$C$193,0),54)</f>
        <v>216.76900000000001</v>
      </c>
      <c r="E10" s="41"/>
      <c r="F10" s="102">
        <f>(INDEX(Sheet1!$C$5:$BD$193,MATCH($C10,Sheet1!$C$5:$C$193,0),18))/$AO10</f>
        <v>6.579267058108929</v>
      </c>
      <c r="G10" s="41"/>
      <c r="H10" s="102">
        <f>(INDEX(Sheet1!$C$5:$BD$193,MATCH($C10,Sheet1!$C$5:$C$193,0),30))/$AO10</f>
        <v>0.19378052237294999</v>
      </c>
      <c r="I10" s="41"/>
      <c r="J10" s="102">
        <f t="shared" si="1"/>
        <v>41.822847599782961</v>
      </c>
      <c r="K10" s="41"/>
      <c r="L10" s="102">
        <f>(((INDEX(Sheet1!$C$5:$BD$193,MATCH($C10,Sheet1!$C$5:$C$193,0),11))*3.4121416)+((INDEX(Sheet1!$C$5:$BD$193,MATCH($C10,Sheet1!$C$5:$C$193,0),23))*99.976))/$AO10</f>
        <v>10.735467007896338</v>
      </c>
      <c r="M10" s="41"/>
      <c r="N10" s="102">
        <f>(((INDEX(Sheet1!$C$5:$BD$193,MATCH($C10,Sheet1!$C$5:$C$193,0),12))*3.4121416)+((INDEX(Sheet1!$C$5:$BD$193,MATCH($C10,Sheet1!$C$5:$C$193,0),24))*99.976))/$AO10</f>
        <v>3.1037155024288312</v>
      </c>
      <c r="O10" s="41"/>
      <c r="P10" s="102">
        <f>(((INDEX(Sheet1!$C$5:$BD$193,MATCH($C10,Sheet1!$C$5:$C$193,0),17))*3.4121416)+((INDEX(Sheet1!$C$5:$BD$193,MATCH($C10,Sheet1!$C$5:$C$193,0),29))*99.976))/$AO10</f>
        <v>8.4551473317319292</v>
      </c>
      <c r="Q10" s="41"/>
      <c r="R10" s="102">
        <f>(((INDEX(Sheet1!$C$5:$BD$193,MATCH($C10,Sheet1!$C$5:$C$193,0),31))+(INDEX(Sheet1!$C$5:$BD$193,MATCH($C10,Sheet1!$C$5:$C$193,0),32)))*99.976)/$AO10</f>
        <v>0</v>
      </c>
      <c r="S10" s="41"/>
      <c r="T10" s="101">
        <f>(((INDEX(Sheet1!$C$5:$BD$193,MATCH($C10,Sheet1!$C$5:$C$193,0),19))+(INDEX(Sheet1!$C$5:$BD$193,MATCH($C10,Sheet1!$C$5:$C$193,0),20)))*3.4121416)/$AO10</f>
        <v>10.7303044896149</v>
      </c>
      <c r="U10" s="41"/>
      <c r="V10" s="102">
        <f>(((INDEX(Sheet1!$C$5:$BD$193,MATCH($C10,Sheet1!$C$5:$C$193,0),13))*3.4121416)+((INDEX(Sheet1!$C$5:$BD$193,MATCH($C10,Sheet1!$C$5:$C$193,0),25))*99.976))/$AO10</f>
        <v>10.89058326086414</v>
      </c>
      <c r="W10" s="41"/>
      <c r="X10" s="102">
        <f>(((INDEX(Sheet1!$C$5:$BD$193,MATCH($C10,Sheet1!$C$5:C$193,0),15))*3.4121416)+((INDEX(Sheet1!$C$5:$BD$193,MATCH($C10,Sheet1!$C$5:C$193,0),27))*99.976))/$AO10</f>
        <v>0</v>
      </c>
      <c r="Y10" s="41"/>
      <c r="Z10" s="102">
        <f>(((INDEX(Sheet1!$C$5:$BD$193,MATCH($C10,Sheet1!$C$5:C$193,0),14))*3.4121416)+((INDEX(Sheet1!$C$5:$BD$193,MATCH($C10,Sheet1!$C$5:C$193,0),26))*99.976))/$AO10</f>
        <v>0</v>
      </c>
      <c r="AA10" s="41"/>
      <c r="AB10" s="102">
        <f>(((INDEX(Sheet1!$C$5:$BD$193,MATCH($C10,Sheet1!$C$5:C$193,0),16))*3.4121416)+((INDEX(Sheet1!$C$5:$BD$193,MATCH($C10,Sheet1!$C$5:C$193,0),28))*99.976))/$AO10</f>
        <v>8.637934496861714</v>
      </c>
      <c r="AC10" s="41"/>
      <c r="AD10" s="103">
        <v>0</v>
      </c>
      <c r="AE10" s="104"/>
      <c r="AF10" s="103">
        <v>0</v>
      </c>
      <c r="AG10" s="104"/>
      <c r="AH10" s="77">
        <f t="shared" ref="AH10:AK12" si="3">IF(D9=0,"",(D10-D$9)/D$9)</f>
        <v>-1.7045454545454482E-2</v>
      </c>
      <c r="AI10" s="78" t="str">
        <f t="shared" si="3"/>
        <v/>
      </c>
      <c r="AJ10" s="77">
        <f t="shared" si="3"/>
        <v>-3.367602316223382E-3</v>
      </c>
      <c r="AK10" s="82" t="str">
        <f t="shared" si="3"/>
        <v/>
      </c>
      <c r="AL10" s="21" t="str">
        <f t="shared" ref="AL10:AL12" si="4">IF(AND(AH10&gt;0,AI10&gt;0), "Yes", "No")</f>
        <v>No</v>
      </c>
      <c r="AM10" s="21" t="str">
        <f t="shared" si="0"/>
        <v>Yes</v>
      </c>
      <c r="AN10" s="88" t="str">
        <f>IF((AL10=AM10),(IF(AND(AI10&gt;(-0.5%*D$9),AI10&lt;(0.5%*D$9),AE10&lt;=150,AG10&lt;=150,(COUNTBLANK(D10:AK10)=0)),"Pass","Fail")),IF(COUNTA(D10:AK10)=0,"","Fail"))</f>
        <v>Fail</v>
      </c>
      <c r="AO10" s="65">
        <f>IF(SEARCH("RetlMed",C10),Sheet3!D$2,IF(SEARCH("OffSml",C10),Sheet3!A$2,(IF(SEARCH("OffMed",C10),Sheet3!B$2,(IF(SEARCH("OffLrg",C10),Sheet3!C$2,Sheet3!F$2))))))</f>
        <v>24695</v>
      </c>
      <c r="AP10" s="33"/>
      <c r="AQ10" s="33"/>
      <c r="AR10" s="37"/>
    </row>
    <row r="11" spans="1:44" s="22" customFormat="1" ht="25.5" customHeight="1" x14ac:dyDescent="0.2">
      <c r="A11" s="8">
        <v>10</v>
      </c>
      <c r="B11" s="93" t="s">
        <v>293</v>
      </c>
      <c r="C11" s="18" t="s">
        <v>112</v>
      </c>
      <c r="D11" s="21">
        <f>INDEX(Sheet1!$C$5:$BD$193,MATCH($C11,Sheet1!$C$5:$C$193,0),54)</f>
        <v>219.327</v>
      </c>
      <c r="E11" s="41"/>
      <c r="F11" s="19">
        <f>(INDEX(Sheet1!$C$5:$BD$193,MATCH($C11,Sheet1!$C$5:$C$193,0),18))/$AO11</f>
        <v>6.5939258959303499</v>
      </c>
      <c r="G11" s="20"/>
      <c r="H11" s="19">
        <f>(INDEX(Sheet1!$C$5:$BD$193,MATCH($C11,Sheet1!$C$5:$C$193,0),30))/$AO11</f>
        <v>0.20405426199635554</v>
      </c>
      <c r="I11" s="20"/>
      <c r="J11" s="19">
        <f t="shared" si="1"/>
        <v>42.8998963027625</v>
      </c>
      <c r="K11" s="20"/>
      <c r="L11" s="19">
        <f>(((INDEX(Sheet1!$C$5:$BD$193,MATCH($C11,Sheet1!$C$5:$C$193,0),11))*3.4121416)+((INDEX(Sheet1!$C$5:$BD$193,MATCH($C11,Sheet1!$C$5:$C$193,0),23))*99.976))/$AO11</f>
        <v>11.762634884794494</v>
      </c>
      <c r="M11" s="20"/>
      <c r="N11" s="19">
        <f>(((INDEX(Sheet1!$C$5:$BD$193,MATCH($C11,Sheet1!$C$5:$C$193,0),12))*3.4121416)+((INDEX(Sheet1!$C$5:$BD$193,MATCH($C11,Sheet1!$C$5:$C$193,0),24))*99.976))/$AO11</f>
        <v>3.1458992169653777</v>
      </c>
      <c r="O11" s="20"/>
      <c r="P11" s="19">
        <f>(((INDEX(Sheet1!$C$5:$BD$193,MATCH($C11,Sheet1!$C$5:$C$193,0),17))*3.4121416)+((INDEX(Sheet1!$C$5:$BD$193,MATCH($C11,Sheet1!$C$5:$C$193,0),29))*99.976))/$AO11</f>
        <v>8.4551473317319292</v>
      </c>
      <c r="Q11" s="20"/>
      <c r="R11" s="19">
        <f>(((INDEX(Sheet1!$C$5:$BD$193,MATCH($C11,Sheet1!$C$5:$C$193,0),31))+(INDEX(Sheet1!$C$5:$BD$193,MATCH($C11,Sheet1!$C$5:$C$193,0),32)))*99.976)/$AO11</f>
        <v>0</v>
      </c>
      <c r="S11" s="20"/>
      <c r="T11" s="21">
        <f>(((INDEX(Sheet1!$C$5:$BD$193,MATCH($C11,Sheet1!$C$5:$C$193,0),19))+(INDEX(Sheet1!$C$5:$BD$193,MATCH($C11,Sheet1!$C$5:$C$193,0),20)))*3.4121416)/$AO11</f>
        <v>10.7303044896149</v>
      </c>
      <c r="U11" s="20"/>
      <c r="V11" s="19">
        <f>(((INDEX(Sheet1!$C$5:$BD$193,MATCH($C11,Sheet1!$C$5:$C$193,0),13))*3.4121416)+((INDEX(Sheet1!$C$5:$BD$193,MATCH($C11,Sheet1!$C$5:$C$193,0),25))*99.976))/$AO11</f>
        <v>10.898320856717554</v>
      </c>
      <c r="W11" s="20"/>
      <c r="X11" s="19">
        <f>(((INDEX(Sheet1!$C$5:$BD$193,MATCH($C11,Sheet1!$C$5:C$193,0),15))*3.4121416)+((INDEX(Sheet1!$C$5:$BD$193,MATCH($C11,Sheet1!$C$5:C$193,0),27))*99.976))/$AO11</f>
        <v>0</v>
      </c>
      <c r="Y11" s="20"/>
      <c r="Z11" s="19">
        <f>(((INDEX(Sheet1!$C$5:$BD$193,MATCH($C11,Sheet1!$C$5:C$193,0),14))*3.4121416)+((INDEX(Sheet1!$C$5:$BD$193,MATCH($C11,Sheet1!$C$5:C$193,0),26))*99.976))/$AO11</f>
        <v>0</v>
      </c>
      <c r="AA11" s="20"/>
      <c r="AB11" s="19">
        <f>(((INDEX(Sheet1!$C$5:$BD$193,MATCH($C11,Sheet1!$C$5:C$193,0),16))*3.4121416)+((INDEX(Sheet1!$C$5:$BD$193,MATCH($C11,Sheet1!$C$5:C$193,0),28))*99.976))/$AO11</f>
        <v>8.6378940125531489</v>
      </c>
      <c r="AC11" s="20"/>
      <c r="AD11" s="26">
        <v>0</v>
      </c>
      <c r="AE11" s="27"/>
      <c r="AF11" s="26">
        <v>0</v>
      </c>
      <c r="AG11" s="27"/>
      <c r="AH11" s="81">
        <f t="shared" si="3"/>
        <v>-5.4460204599869107E-3</v>
      </c>
      <c r="AI11" s="82" t="str">
        <f t="shared" si="3"/>
        <v/>
      </c>
      <c r="AJ11" s="81">
        <f t="shared" si="3"/>
        <v>-1.1470703700069305E-3</v>
      </c>
      <c r="AK11" s="82" t="str">
        <f t="shared" si="3"/>
        <v/>
      </c>
      <c r="AL11" s="21" t="str">
        <f t="shared" si="4"/>
        <v>No</v>
      </c>
      <c r="AM11" s="21" t="str">
        <f t="shared" ref="AM11:AM12" si="5">IF(AND(AH11&lt;0,AI11&lt;0), "No", "Yes")</f>
        <v>Yes</v>
      </c>
      <c r="AN11" s="88" t="str">
        <f>IF((AL11=AM11),(IF(AND(AI11&gt;(-0.5%*D$9),AI11&lt;(0.5%*D$9),AE11&lt;=150,AG11&lt;=150,(COUNTBLANK(D11:AK11)=0)),"Pass","Fail")),IF(COUNTA(D11:AK11)=0,"","Fail"))</f>
        <v>Fail</v>
      </c>
      <c r="AO11" s="65">
        <f>IF(SEARCH("RetlMed",C11),Sheet3!D$2,IF(SEARCH("OffSml",C11),Sheet3!A$2,(IF(SEARCH("OffMed",C11),Sheet3!B$2,(IF(SEARCH("OffLrg",C11),Sheet3!C$2,Sheet3!F$2))))))</f>
        <v>24695</v>
      </c>
      <c r="AP11" s="33"/>
      <c r="AQ11" s="33"/>
      <c r="AR11" s="37"/>
    </row>
    <row r="12" spans="1:44" s="22" customFormat="1" ht="25.5" customHeight="1" x14ac:dyDescent="0.2">
      <c r="A12" s="8">
        <v>13</v>
      </c>
      <c r="B12" s="93" t="s">
        <v>293</v>
      </c>
      <c r="C12" s="18" t="s">
        <v>113</v>
      </c>
      <c r="D12" s="21">
        <f>INDEX(Sheet1!$C$5:$BD$193,MATCH($C12,Sheet1!$C$5:$C$193,0),54)</f>
        <v>219.72800000000001</v>
      </c>
      <c r="E12" s="41"/>
      <c r="F12" s="19">
        <f>(INDEX(Sheet1!$C$5:$BD$193,MATCH($C12,Sheet1!$C$5:$C$193,0),18))/$AO12</f>
        <v>6.578416683539178</v>
      </c>
      <c r="G12" s="20"/>
      <c r="H12" s="19">
        <f>(INDEX(Sheet1!$C$5:$BD$193,MATCH($C12,Sheet1!$C$5:$C$193,0),30))/$AO12</f>
        <v>0.20904839036242154</v>
      </c>
      <c r="I12" s="20"/>
      <c r="J12" s="19">
        <f t="shared" si="1"/>
        <v>43.346352554317875</v>
      </c>
      <c r="K12" s="20"/>
      <c r="L12" s="19">
        <f>(((INDEX(Sheet1!$C$5:$BD$193,MATCH($C12,Sheet1!$C$5:$C$193,0),11))*3.4121416)+((INDEX(Sheet1!$C$5:$BD$193,MATCH($C12,Sheet1!$C$5:$C$193,0),23))*99.976))/$AO12</f>
        <v>12.262089799554566</v>
      </c>
      <c r="M12" s="20"/>
      <c r="N12" s="19">
        <f>(((INDEX(Sheet1!$C$5:$BD$193,MATCH($C12,Sheet1!$C$5:$C$193,0),12))*3.4121416)+((INDEX(Sheet1!$C$5:$BD$193,MATCH($C12,Sheet1!$C$5:$C$193,0),24))*99.976))/$AO12</f>
        <v>3.1048761418068436</v>
      </c>
      <c r="O12" s="20"/>
      <c r="P12" s="19">
        <f>(((INDEX(Sheet1!$C$5:$BD$193,MATCH($C12,Sheet1!$C$5:$C$193,0),17))*3.4121416)+((INDEX(Sheet1!$C$5:$BD$193,MATCH($C12,Sheet1!$C$5:$C$193,0),29))*99.976))/$AO12</f>
        <v>8.4551473317319292</v>
      </c>
      <c r="Q12" s="20"/>
      <c r="R12" s="19">
        <f>(((INDEX(Sheet1!$C$5:$BD$193,MATCH($C12,Sheet1!$C$5:$C$193,0),31))+(INDEX(Sheet1!$C$5:$BD$193,MATCH($C12,Sheet1!$C$5:$C$193,0),32)))*99.976)/$AO12</f>
        <v>0</v>
      </c>
      <c r="S12" s="20"/>
      <c r="T12" s="21">
        <f>(((INDEX(Sheet1!$C$5:$BD$193,MATCH($C12,Sheet1!$C$5:$C$193,0),19))+(INDEX(Sheet1!$C$5:$BD$193,MATCH($C12,Sheet1!$C$5:$C$193,0),20)))*3.4121416)/$AO12</f>
        <v>10.7303044896149</v>
      </c>
      <c r="U12" s="20"/>
      <c r="V12" s="19">
        <f>(((INDEX(Sheet1!$C$5:$BD$193,MATCH($C12,Sheet1!$C$5:$C$193,0),13))*3.4121416)+((INDEX(Sheet1!$C$5:$BD$193,MATCH($C12,Sheet1!$C$5:$C$193,0),25))*99.976))/$AO12</f>
        <v>10.886507205905648</v>
      </c>
      <c r="W12" s="20"/>
      <c r="X12" s="19">
        <f>(((INDEX(Sheet1!$C$5:$BD$193,MATCH($C12,Sheet1!$C$5:C$193,0),15))*3.4121416)+((INDEX(Sheet1!$C$5:$BD$193,MATCH($C12,Sheet1!$C$5:C$193,0),27))*99.976))/$AO12</f>
        <v>0</v>
      </c>
      <c r="Y12" s="20"/>
      <c r="Z12" s="19">
        <f>(((INDEX(Sheet1!$C$5:$BD$193,MATCH($C12,Sheet1!$C$5:C$193,0),14))*3.4121416)+((INDEX(Sheet1!$C$5:$BD$193,MATCH($C12,Sheet1!$C$5:C$193,0),26))*99.976))/$AO12</f>
        <v>0</v>
      </c>
      <c r="AA12" s="20"/>
      <c r="AB12" s="19">
        <f>(((INDEX(Sheet1!$C$5:$BD$193,MATCH($C12,Sheet1!$C$5:C$193,0),16))*3.4121416)+((INDEX(Sheet1!$C$5:$BD$193,MATCH($C12,Sheet1!$C$5:C$193,0),28))*99.976))/$AO12</f>
        <v>8.6377320753188886</v>
      </c>
      <c r="AC12" s="20"/>
      <c r="AD12" s="26">
        <v>0</v>
      </c>
      <c r="AE12" s="27"/>
      <c r="AF12" s="26">
        <v>0</v>
      </c>
      <c r="AG12" s="27"/>
      <c r="AH12" s="81">
        <f t="shared" si="3"/>
        <v>-3.6276572589420981E-3</v>
      </c>
      <c r="AI12" s="82" t="str">
        <f t="shared" si="3"/>
        <v/>
      </c>
      <c r="AJ12" s="81">
        <f t="shared" si="3"/>
        <v>-3.4964177053685461E-3</v>
      </c>
      <c r="AK12" s="82" t="str">
        <f t="shared" si="3"/>
        <v/>
      </c>
      <c r="AL12" s="21" t="str">
        <f t="shared" si="4"/>
        <v>No</v>
      </c>
      <c r="AM12" s="21" t="str">
        <f t="shared" si="5"/>
        <v>Yes</v>
      </c>
      <c r="AN12" s="88" t="str">
        <f>IF((AL12=AM12),(IF(AND(AI12&gt;(-0.5%*D$9),AI12&lt;(0.5%*D$9),AE12&lt;=150,AG12&lt;=150,(COUNTBLANK(D12:AK12)=0)),"Pass","Fail")),IF(COUNTA(D12:AK12)=0,"","Fail"))</f>
        <v>Fail</v>
      </c>
      <c r="AO12" s="65">
        <f>IF(SEARCH("RetlMed",C12),Sheet3!D$2,IF(SEARCH("OffSml",C12),Sheet3!A$2,(IF(SEARCH("OffMed",C12),Sheet3!B$2,(IF(SEARCH("OffLrg",C12),Sheet3!C$2,Sheet3!F$2))))))</f>
        <v>24695</v>
      </c>
      <c r="AP12" s="33"/>
      <c r="AQ12" s="33"/>
      <c r="AR12" s="37"/>
    </row>
    <row r="13" spans="1:44" s="7" customFormat="1" ht="25.5" customHeight="1" x14ac:dyDescent="0.2">
      <c r="A13" s="6">
        <v>3</v>
      </c>
      <c r="B13" s="99" t="s">
        <v>293</v>
      </c>
      <c r="C13" s="17" t="s">
        <v>123</v>
      </c>
      <c r="D13" s="21">
        <f>INDEX(Sheet1!$C$5:$BD$193,MATCH($C13,Sheet1!$C$5:$C$193,0),54)</f>
        <v>206.751</v>
      </c>
      <c r="E13" s="41"/>
      <c r="F13" s="19">
        <f>(INDEX(Sheet1!$C$5:$BD$193,MATCH($C13,Sheet1!$C$5:$C$193,0),18))/$AO13</f>
        <v>6.9067017614901802</v>
      </c>
      <c r="G13" s="20"/>
      <c r="H13" s="19">
        <f>(INDEX(Sheet1!$C$5:$BD$193,MATCH($C13,Sheet1!$C$5:$C$193,0),30))/$AO13</f>
        <v>8.2757643247620971E-2</v>
      </c>
      <c r="I13" s="20"/>
      <c r="J13" s="19">
        <f t="shared" si="1"/>
        <v>31.840403003088884</v>
      </c>
      <c r="K13" s="20"/>
      <c r="L13" s="19">
        <f>(((INDEX(Sheet1!$C$5:$BD$193,MATCH($C13,Sheet1!$C$5:$C$193,0),11))*3.4121416)+((INDEX(Sheet1!$C$5:$BD$193,MATCH($C13,Sheet1!$C$5:$C$193,0),23))*99.976))/$AO13</f>
        <v>1.1003716036444626</v>
      </c>
      <c r="M13" s="20"/>
      <c r="N13" s="19">
        <f>(((INDEX(Sheet1!$C$5:$BD$193,MATCH($C13,Sheet1!$C$5:$C$193,0),12))*3.4121416)+((INDEX(Sheet1!$C$5:$BD$193,MATCH($C13,Sheet1!$C$5:$C$193,0),24))*99.976))/$AO13</f>
        <v>4.8809583671447658</v>
      </c>
      <c r="O13" s="20"/>
      <c r="P13" s="19">
        <f>(((INDEX(Sheet1!$C$5:$BD$193,MATCH($C13,Sheet1!$C$5:$C$193,0),17))*3.4121416)+((INDEX(Sheet1!$C$5:$BD$193,MATCH($C13,Sheet1!$C$5:$C$193,0),29))*99.976))/$AO13</f>
        <v>7.8154692288220282</v>
      </c>
      <c r="Q13" s="20"/>
      <c r="R13" s="19">
        <f>(((INDEX(Sheet1!$C$5:$BD$193,MATCH($C13,Sheet1!$C$5:$C$193,0),31))+(INDEX(Sheet1!$C$5:$BD$193,MATCH($C13,Sheet1!$C$5:$C$193,0),32)))*99.976)/$AO13</f>
        <v>0</v>
      </c>
      <c r="S13" s="20"/>
      <c r="T13" s="21">
        <f>(((INDEX(Sheet1!$C$5:$BD$193,MATCH($C13,Sheet1!$C$5:$C$193,0),19))+(INDEX(Sheet1!$C$5:$BD$193,MATCH($C13,Sheet1!$C$5:$C$193,0),20)))*3.4121416)/$AO13</f>
        <v>10.7303044896149</v>
      </c>
      <c r="U13" s="20"/>
      <c r="V13" s="19">
        <f>(((INDEX(Sheet1!$C$5:$BD$193,MATCH($C13,Sheet1!$C$5:$C$193,0),13))*3.4121416)+((INDEX(Sheet1!$C$5:$BD$193,MATCH($C13,Sheet1!$C$5:$C$193,0),25))*99.976))/$AO13</f>
        <v>10.870189168936223</v>
      </c>
      <c r="W13" s="20"/>
      <c r="X13" s="19">
        <f>(((INDEX(Sheet1!$C$5:$BD$193,MATCH($C13,Sheet1!$C$5:C$193,0),15))*3.4121416)+((INDEX(Sheet1!$C$5:$BD$193,MATCH($C13,Sheet1!$C$5:C$193,0),27))*99.976))/$AO13</f>
        <v>0</v>
      </c>
      <c r="Y13" s="20"/>
      <c r="Z13" s="19">
        <f>(((INDEX(Sheet1!$C$5:$BD$193,MATCH($C13,Sheet1!$C$5:C$193,0),14))*3.4121416)+((INDEX(Sheet1!$C$5:$BD$193,MATCH($C13,Sheet1!$C$5:C$193,0),26))*99.976))/$AO13</f>
        <v>0</v>
      </c>
      <c r="AA13" s="20"/>
      <c r="AB13" s="19">
        <f>(((INDEX(Sheet1!$C$5:$BD$193,MATCH($C13,Sheet1!$C$5:C$193,0),16))*3.4121416)+((INDEX(Sheet1!$C$5:$BD$193,MATCH($C13,Sheet1!$C$5:C$193,0),28))*99.976))/$AO13</f>
        <v>7.1734146345414054</v>
      </c>
      <c r="AC13" s="20"/>
      <c r="AD13" s="26">
        <v>0</v>
      </c>
      <c r="AE13" s="27"/>
      <c r="AF13" s="26">
        <v>0</v>
      </c>
      <c r="AG13" s="27"/>
      <c r="AH13" s="77"/>
      <c r="AI13" s="78"/>
      <c r="AJ13" s="77"/>
      <c r="AK13" s="78"/>
      <c r="AL13" s="21" t="str">
        <f t="shared" ref="AL13:AL37" si="6">IF(AND(AH13&gt;0,AI13&gt;0), "Yes", "No")</f>
        <v>No</v>
      </c>
      <c r="AM13" s="21" t="str">
        <f t="shared" ref="AM13:AM37" si="7">IF(AND(AH13&lt;0,AI13&lt;0), "No", "Yes")</f>
        <v>Yes</v>
      </c>
      <c r="AN13" s="88"/>
      <c r="AO13" s="65">
        <f>IF(SEARCH("RetlMed",C13),Sheet3!D$2,IF(SEARCH("OffSml",C13),Sheet3!A$2,(IF(SEARCH("OffMed",C13),Sheet3!B$2,(IF(SEARCH("OffLrg",C13),Sheet3!C$2,Sheet3!F$2))))))</f>
        <v>24695</v>
      </c>
      <c r="AP13" s="36"/>
      <c r="AQ13" s="36"/>
      <c r="AR13" s="31"/>
    </row>
    <row r="14" spans="1:44" s="22" customFormat="1" ht="25.5" customHeight="1" x14ac:dyDescent="0.2">
      <c r="A14" s="8">
        <v>8</v>
      </c>
      <c r="B14" s="93" t="s">
        <v>293</v>
      </c>
      <c r="C14" s="18" t="s">
        <v>124</v>
      </c>
      <c r="D14" s="21">
        <f>INDEX(Sheet1!$C$5:$BD$193,MATCH($C14,Sheet1!$C$5:$C$193,0),54)</f>
        <v>205.57300000000001</v>
      </c>
      <c r="E14" s="41"/>
      <c r="F14" s="19">
        <f>(INDEX(Sheet1!$C$5:$BD$193,MATCH($C14,Sheet1!$C$5:$C$193,0),18))/$AO14</f>
        <v>6.8856043733549299</v>
      </c>
      <c r="G14" s="20"/>
      <c r="H14" s="19">
        <f>(INDEX(Sheet1!$C$5:$BD$193,MATCH($C14,Sheet1!$C$5:$C$193,0),30))/$AO14</f>
        <v>8.1353310386717961E-2</v>
      </c>
      <c r="I14" s="20"/>
      <c r="J14" s="19">
        <f t="shared" si="1"/>
        <v>31.628101424680299</v>
      </c>
      <c r="K14" s="20"/>
      <c r="L14" s="19">
        <f>(((INDEX(Sheet1!$C$5:$BD$193,MATCH($C14,Sheet1!$C$5:$C$193,0),11))*3.4121416)+((INDEX(Sheet1!$C$5:$BD$193,MATCH($C14,Sheet1!$C$5:$C$193,0),23))*99.976))/$AO14</f>
        <v>0.95998821526624822</v>
      </c>
      <c r="M14" s="20"/>
      <c r="N14" s="19">
        <f>(((INDEX(Sheet1!$C$5:$BD$193,MATCH($C14,Sheet1!$C$5:$C$193,0),12))*3.4121416)+((INDEX(Sheet1!$C$5:$BD$193,MATCH($C14,Sheet1!$C$5:$C$193,0),24))*99.976))/$AO14</f>
        <v>4.8090401771143956</v>
      </c>
      <c r="O14" s="20"/>
      <c r="P14" s="19">
        <f>(((INDEX(Sheet1!$C$5:$BD$193,MATCH($C14,Sheet1!$C$5:$C$193,0),17))*3.4121416)+((INDEX(Sheet1!$C$5:$BD$193,MATCH($C14,Sheet1!$C$5:$C$193,0),29))*99.976))/$AO14</f>
        <v>7.8154692288220282</v>
      </c>
      <c r="Q14" s="20"/>
      <c r="R14" s="19">
        <f>(((INDEX(Sheet1!$C$5:$BD$193,MATCH($C14,Sheet1!$C$5:$C$193,0),31))+(INDEX(Sheet1!$C$5:$BD$193,MATCH($C14,Sheet1!$C$5:$C$193,0),32)))*99.976)/$AO14</f>
        <v>0</v>
      </c>
      <c r="S14" s="20"/>
      <c r="T14" s="21">
        <f>(((INDEX(Sheet1!$C$5:$BD$193,MATCH($C14,Sheet1!$C$5:$C$193,0),19))+(INDEX(Sheet1!$C$5:$BD$193,MATCH($C14,Sheet1!$C$5:$C$193,0),20)))*3.4121416)/$AO14</f>
        <v>10.7303044896149</v>
      </c>
      <c r="U14" s="20"/>
      <c r="V14" s="19">
        <f>(((INDEX(Sheet1!$C$5:$BD$193,MATCH($C14,Sheet1!$C$5:$C$193,0),13))*3.4121416)+((INDEX(Sheet1!$C$5:$BD$193,MATCH($C14,Sheet1!$C$5:$C$193,0),25))*99.976))/$AO14</f>
        <v>10.870189168936223</v>
      </c>
      <c r="W14" s="20"/>
      <c r="X14" s="19">
        <f>(((INDEX(Sheet1!$C$5:$BD$193,MATCH($C14,Sheet1!$C$5:C$193,0),15))*3.4121416)+((INDEX(Sheet1!$C$5:$BD$193,MATCH($C14,Sheet1!$C$5:C$193,0),27))*99.976))/$AO14</f>
        <v>0</v>
      </c>
      <c r="Y14" s="20"/>
      <c r="Z14" s="19">
        <f>(((INDEX(Sheet1!$C$5:$BD$193,MATCH($C14,Sheet1!$C$5:C$193,0),14))*3.4121416)+((INDEX(Sheet1!$C$5:$BD$193,MATCH($C14,Sheet1!$C$5:C$193,0),26))*99.976))/$AO14</f>
        <v>0</v>
      </c>
      <c r="AA14" s="20"/>
      <c r="AB14" s="19">
        <f>(((INDEX(Sheet1!$C$5:$BD$193,MATCH($C14,Sheet1!$C$5:C$193,0),16))*3.4121416)+((INDEX(Sheet1!$C$5:$BD$193,MATCH($C14,Sheet1!$C$5:C$193,0),28))*99.976))/$AO14</f>
        <v>7.1734146345414054</v>
      </c>
      <c r="AC14" s="20"/>
      <c r="AD14" s="26">
        <v>0</v>
      </c>
      <c r="AE14" s="27"/>
      <c r="AF14" s="26">
        <v>0</v>
      </c>
      <c r="AG14" s="27"/>
      <c r="AH14" s="81">
        <f t="shared" ref="AH14:AK16" si="8">IF(D$14=0,"",(D14-D$13)/D$13)</f>
        <v>-5.6976749810157979E-3</v>
      </c>
      <c r="AI14" s="82" t="str">
        <f t="shared" si="8"/>
        <v/>
      </c>
      <c r="AJ14" s="81">
        <f t="shared" si="8"/>
        <v>-3.0546256178141913E-3</v>
      </c>
      <c r="AK14" s="82" t="str">
        <f t="shared" si="8"/>
        <v/>
      </c>
      <c r="AL14" s="21" t="str">
        <f t="shared" si="6"/>
        <v>No</v>
      </c>
      <c r="AM14" s="21" t="str">
        <f t="shared" si="7"/>
        <v>Yes</v>
      </c>
      <c r="AN14" s="88" t="str">
        <f>IF((AL14=AM14),(IF(AND(AI14&gt;(-0.5%*D$13),AI14&lt;(0.5%*D$13),AE14&lt;=150,AG14&lt;=150,(COUNTBLANK(D14:AK14)=0)),"Pass","Fail")),IF(COUNTA(D14:AK14)=0,"","Fail"))</f>
        <v>Fail</v>
      </c>
      <c r="AO14" s="65">
        <f>IF(SEARCH("RetlMed",C14),Sheet3!D$2,IF(SEARCH("OffSml",C14),Sheet3!A$2,(IF(SEARCH("OffMed",C14),Sheet3!B$2,(IF(SEARCH("OffLrg",C14),Sheet3!C$2,Sheet3!F$2))))))</f>
        <v>24695</v>
      </c>
      <c r="AP14" s="33"/>
      <c r="AQ14" s="33"/>
      <c r="AR14" s="37"/>
    </row>
    <row r="15" spans="1:44" s="22" customFormat="1" ht="25.5" customHeight="1" x14ac:dyDescent="0.2">
      <c r="A15" s="8">
        <v>11</v>
      </c>
      <c r="B15" s="93" t="s">
        <v>293</v>
      </c>
      <c r="C15" s="18" t="s">
        <v>125</v>
      </c>
      <c r="D15" s="21">
        <f>INDEX(Sheet1!$C$5:$BD$193,MATCH($C15,Sheet1!$C$5:$C$193,0),54)</f>
        <v>206.52500000000001</v>
      </c>
      <c r="E15" s="41"/>
      <c r="F15" s="19">
        <f>(INDEX(Sheet1!$C$5:$BD$193,MATCH($C15,Sheet1!$C$5:$C$193,0),18))/$AO15</f>
        <v>6.9050010123506782</v>
      </c>
      <c r="G15" s="20"/>
      <c r="H15" s="19">
        <f>(INDEX(Sheet1!$C$5:$BD$193,MATCH($C15,Sheet1!$C$5:$C$193,0),30))/$AO15</f>
        <v>8.2224336910305729E-2</v>
      </c>
      <c r="I15" s="20"/>
      <c r="J15" s="19">
        <f t="shared" si="1"/>
        <v>31.781393213648109</v>
      </c>
      <c r="K15" s="20"/>
      <c r="L15" s="19">
        <f>(((INDEX(Sheet1!$C$5:$BD$193,MATCH($C15,Sheet1!$C$5:$C$193,0),11))*3.4121416)+((INDEX(Sheet1!$C$5:$BD$193,MATCH($C15,Sheet1!$C$5:$C$193,0),23))*99.976))/$AO15</f>
        <v>1.0470821082810287</v>
      </c>
      <c r="M15" s="20"/>
      <c r="N15" s="19">
        <f>(((INDEX(Sheet1!$C$5:$BD$193,MATCH($C15,Sheet1!$C$5:$C$193,0),12))*3.4121416)+((INDEX(Sheet1!$C$5:$BD$193,MATCH($C15,Sheet1!$C$5:$C$193,0),24))*99.976))/$AO15</f>
        <v>4.8752380730674227</v>
      </c>
      <c r="O15" s="20"/>
      <c r="P15" s="19">
        <f>(((INDEX(Sheet1!$C$5:$BD$193,MATCH($C15,Sheet1!$C$5:$C$193,0),17))*3.4121416)+((INDEX(Sheet1!$C$5:$BD$193,MATCH($C15,Sheet1!$C$5:$C$193,0),29))*99.976))/$AO15</f>
        <v>7.8154692288220282</v>
      </c>
      <c r="Q15" s="20"/>
      <c r="R15" s="19">
        <f>(((INDEX(Sheet1!$C$5:$BD$193,MATCH($C15,Sheet1!$C$5:$C$193,0),31))+(INDEX(Sheet1!$C$5:$BD$193,MATCH($C15,Sheet1!$C$5:$C$193,0),32)))*99.976)/$AO15</f>
        <v>0</v>
      </c>
      <c r="S15" s="20"/>
      <c r="T15" s="21">
        <f>(((INDEX(Sheet1!$C$5:$BD$193,MATCH($C15,Sheet1!$C$5:$C$193,0),19))+(INDEX(Sheet1!$C$5:$BD$193,MATCH($C15,Sheet1!$C$5:$C$193,0),20)))*3.4121416)/$AO15</f>
        <v>10.7303044896149</v>
      </c>
      <c r="U15" s="20"/>
      <c r="V15" s="19">
        <f>(((INDEX(Sheet1!$C$5:$BD$193,MATCH($C15,Sheet1!$C$5:$C$193,0),13))*3.4121416)+((INDEX(Sheet1!$C$5:$BD$193,MATCH($C15,Sheet1!$C$5:$C$193,0),25))*99.976))/$AO15</f>
        <v>10.870189168936223</v>
      </c>
      <c r="W15" s="20"/>
      <c r="X15" s="19">
        <f>(((INDEX(Sheet1!$C$5:$BD$193,MATCH($C15,Sheet1!$C$5:C$193,0),15))*3.4121416)+((INDEX(Sheet1!$C$5:$BD$193,MATCH($C15,Sheet1!$C$5:C$193,0),27))*99.976))/$AO15</f>
        <v>0</v>
      </c>
      <c r="Y15" s="20"/>
      <c r="Z15" s="19">
        <f>(((INDEX(Sheet1!$C$5:$BD$193,MATCH($C15,Sheet1!$C$5:C$193,0),14))*3.4121416)+((INDEX(Sheet1!$C$5:$BD$193,MATCH($C15,Sheet1!$C$5:C$193,0),26))*99.976))/$AO15</f>
        <v>0</v>
      </c>
      <c r="AA15" s="20"/>
      <c r="AB15" s="19">
        <f>(((INDEX(Sheet1!$C$5:$BD$193,MATCH($C15,Sheet1!$C$5:C$193,0),16))*3.4121416)+((INDEX(Sheet1!$C$5:$BD$193,MATCH($C15,Sheet1!$C$5:C$193,0),28))*99.976))/$AO15</f>
        <v>7.1734146345414054</v>
      </c>
      <c r="AC15" s="20"/>
      <c r="AD15" s="26">
        <v>0</v>
      </c>
      <c r="AE15" s="27"/>
      <c r="AF15" s="26">
        <v>0</v>
      </c>
      <c r="AG15" s="27"/>
      <c r="AH15" s="81">
        <f t="shared" si="8"/>
        <v>-1.0931023308230628E-3</v>
      </c>
      <c r="AI15" s="82" t="str">
        <f t="shared" si="8"/>
        <v/>
      </c>
      <c r="AJ15" s="81">
        <f t="shared" si="8"/>
        <v>-2.4624621103301717E-4</v>
      </c>
      <c r="AK15" s="82" t="str">
        <f t="shared" si="8"/>
        <v/>
      </c>
      <c r="AL15" s="21" t="str">
        <f t="shared" si="6"/>
        <v>No</v>
      </c>
      <c r="AM15" s="21" t="str">
        <f t="shared" si="7"/>
        <v>Yes</v>
      </c>
      <c r="AN15" s="88" t="str">
        <f>IF((AL15=AM15),(IF(AND(AI15&gt;(-0.5%*D$13),AI15&lt;(0.5%*D$13),AE15&lt;=150,AG15&lt;=150,(COUNTBLANK(D15:AK15)=0)),"Pass","Fail")),IF(COUNTA(D15:AK15)=0,"","Fail"))</f>
        <v>Fail</v>
      </c>
      <c r="AO15" s="65">
        <f>IF(SEARCH("RetlMed",C15),Sheet3!D$2,IF(SEARCH("OffSml",C15),Sheet3!A$2,(IF(SEARCH("OffMed",C15),Sheet3!B$2,(IF(SEARCH("OffLrg",C15),Sheet3!C$2,Sheet3!F$2))))))</f>
        <v>24695</v>
      </c>
      <c r="AP15" s="33"/>
      <c r="AQ15" s="33"/>
      <c r="AR15" s="37"/>
    </row>
    <row r="16" spans="1:44" s="22" customFormat="1" ht="25.5" customHeight="1" x14ac:dyDescent="0.2">
      <c r="A16" s="8">
        <v>14</v>
      </c>
      <c r="B16" s="93" t="s">
        <v>293</v>
      </c>
      <c r="C16" s="18" t="s">
        <v>126</v>
      </c>
      <c r="D16" s="21">
        <f>INDEX(Sheet1!$C$5:$BD$193,MATCH($C16,Sheet1!$C$5:$C$193,0),54)</f>
        <v>205.184</v>
      </c>
      <c r="E16" s="41"/>
      <c r="F16" s="19">
        <f>(INDEX(Sheet1!$C$5:$BD$193,MATCH($C16,Sheet1!$C$5:$C$193,0),18))/$AO16</f>
        <v>6.8685968819599106</v>
      </c>
      <c r="G16" s="20"/>
      <c r="H16" s="19">
        <f>(INDEX(Sheet1!$C$5:$BD$193,MATCH($C16,Sheet1!$C$5:$C$193,0),30))/$AO16</f>
        <v>8.1351690625632717E-2</v>
      </c>
      <c r="I16" s="20"/>
      <c r="J16" s="19">
        <f t="shared" si="1"/>
        <v>31.569762217427012</v>
      </c>
      <c r="K16" s="20"/>
      <c r="L16" s="19">
        <f>(((INDEX(Sheet1!$C$5:$BD$193,MATCH($C16,Sheet1!$C$5:$C$193,0),11))*3.4121416)+((INDEX(Sheet1!$C$5:$BD$193,MATCH($C16,Sheet1!$C$5:$C$193,0),23))*99.976))/$AO16</f>
        <v>0.95993963409597094</v>
      </c>
      <c r="M16" s="20"/>
      <c r="N16" s="19">
        <f>(((INDEX(Sheet1!$C$5:$BD$193,MATCH($C16,Sheet1!$C$5:$C$193,0),12))*3.4121416)+((INDEX(Sheet1!$C$5:$BD$193,MATCH($C16,Sheet1!$C$5:$C$193,0),24))*99.976))/$AO16</f>
        <v>4.7509114882656407</v>
      </c>
      <c r="O16" s="20"/>
      <c r="P16" s="19">
        <f>(((INDEX(Sheet1!$C$5:$BD$193,MATCH($C16,Sheet1!$C$5:$C$193,0),17))*3.4121416)+((INDEX(Sheet1!$C$5:$BD$193,MATCH($C16,Sheet1!$C$5:$C$193,0),29))*99.976))/$AO16</f>
        <v>7.8154692288220282</v>
      </c>
      <c r="Q16" s="20"/>
      <c r="R16" s="19">
        <f>(((INDEX(Sheet1!$C$5:$BD$193,MATCH($C16,Sheet1!$C$5:$C$193,0),31))+(INDEX(Sheet1!$C$5:$BD$193,MATCH($C16,Sheet1!$C$5:$C$193,0),32)))*99.976)/$AO16</f>
        <v>0</v>
      </c>
      <c r="S16" s="20"/>
      <c r="T16" s="21">
        <f>(((INDEX(Sheet1!$C$5:$BD$193,MATCH($C16,Sheet1!$C$5:$C$193,0),19))+(INDEX(Sheet1!$C$5:$BD$193,MATCH($C16,Sheet1!$C$5:$C$193,0),20)))*3.4121416)/$AO16</f>
        <v>10.7303044896149</v>
      </c>
      <c r="U16" s="20"/>
      <c r="V16" s="19">
        <f>(((INDEX(Sheet1!$C$5:$BD$193,MATCH($C16,Sheet1!$C$5:$C$193,0),13))*3.4121416)+((INDEX(Sheet1!$C$5:$BD$193,MATCH($C16,Sheet1!$C$5:$C$193,0),25))*99.976))/$AO16</f>
        <v>10.870189168936223</v>
      </c>
      <c r="W16" s="20"/>
      <c r="X16" s="19">
        <f>(((INDEX(Sheet1!$C$5:$BD$193,MATCH($C16,Sheet1!$C$5:C$193,0),15))*3.4121416)+((INDEX(Sheet1!$C$5:$BD$193,MATCH($C16,Sheet1!$C$5:C$193,0),27))*99.976))/$AO16</f>
        <v>0</v>
      </c>
      <c r="Y16" s="20"/>
      <c r="Z16" s="19">
        <f>(((INDEX(Sheet1!$C$5:$BD$193,MATCH($C16,Sheet1!$C$5:C$193,0),14))*3.4121416)+((INDEX(Sheet1!$C$5:$BD$193,MATCH($C16,Sheet1!$C$5:C$193,0),26))*99.976))/$AO16</f>
        <v>0</v>
      </c>
      <c r="AA16" s="20"/>
      <c r="AB16" s="19">
        <f>(((INDEX(Sheet1!$C$5:$BD$193,MATCH($C16,Sheet1!$C$5:C$193,0),16))*3.4121416)+((INDEX(Sheet1!$C$5:$BD$193,MATCH($C16,Sheet1!$C$5:C$193,0),28))*99.976))/$AO16</f>
        <v>7.1732526973071469</v>
      </c>
      <c r="AC16" s="20"/>
      <c r="AD16" s="26">
        <v>0</v>
      </c>
      <c r="AE16" s="27"/>
      <c r="AF16" s="26">
        <v>0</v>
      </c>
      <c r="AG16" s="27"/>
      <c r="AH16" s="81">
        <f t="shared" si="8"/>
        <v>-7.5791652761051081E-3</v>
      </c>
      <c r="AI16" s="82" t="str">
        <f t="shared" si="8"/>
        <v/>
      </c>
      <c r="AJ16" s="81">
        <f t="shared" si="8"/>
        <v>-5.5170877281442345E-3</v>
      </c>
      <c r="AK16" s="82" t="str">
        <f t="shared" si="8"/>
        <v/>
      </c>
      <c r="AL16" s="21" t="str">
        <f t="shared" si="6"/>
        <v>No</v>
      </c>
      <c r="AM16" s="21" t="str">
        <f t="shared" si="7"/>
        <v>Yes</v>
      </c>
      <c r="AN16" s="88" t="str">
        <f>IF((AL16=AM16),(IF(AND(AI16&gt;(-0.5%*D$13),AI16&lt;(0.5%*D$13),AE16&lt;=150,AG16&lt;=150,(COUNTBLANK(D16:AK16)=0)),"Pass","Fail")),IF(COUNTA(D16:AK16)=0,"","Fail"))</f>
        <v>Fail</v>
      </c>
      <c r="AO16" s="65">
        <f>IF(SEARCH("RetlMed",C16),Sheet3!D$2,IF(SEARCH("OffSml",C16),Sheet3!A$2,(IF(SEARCH("OffMed",C16),Sheet3!B$2,(IF(SEARCH("OffLrg",C16),Sheet3!C$2,Sheet3!F$2))))))</f>
        <v>24695</v>
      </c>
      <c r="AP16" s="33"/>
      <c r="AQ16" s="33"/>
      <c r="AR16" s="37"/>
    </row>
    <row r="17" spans="1:44" s="7" customFormat="1" ht="25.5" customHeight="1" x14ac:dyDescent="0.2">
      <c r="A17" s="6">
        <v>4</v>
      </c>
      <c r="B17" s="99" t="s">
        <v>293</v>
      </c>
      <c r="C17" s="17" t="s">
        <v>127</v>
      </c>
      <c r="D17" s="21">
        <f>INDEX(Sheet1!$C$5:$BD$193,MATCH($C17,Sheet1!$C$5:$C$193,0),54)</f>
        <v>189.22200000000001</v>
      </c>
      <c r="E17" s="41"/>
      <c r="F17" s="19">
        <f>(INDEX(Sheet1!$C$5:$BD$193,MATCH($C17,Sheet1!$C$5:$C$193,0),18))/$AO17</f>
        <v>6.1462873134328362</v>
      </c>
      <c r="G17" s="20"/>
      <c r="H17" s="19">
        <f>(INDEX(Sheet1!$C$5:$BD$193,MATCH($C17,Sheet1!$C$5:$C$193,0),30))/$AO17</f>
        <v>3.1653358208955221E-2</v>
      </c>
      <c r="I17" s="20"/>
      <c r="J17" s="19">
        <f t="shared" si="1"/>
        <v>24.136585511436685</v>
      </c>
      <c r="K17" s="20"/>
      <c r="L17" s="19">
        <f>(((INDEX(Sheet1!$C$5:$BD$193,MATCH($C17,Sheet1!$C$5:$C$193,0),11))*3.4121416)+((INDEX(Sheet1!$C$5:$BD$193,MATCH($C17,Sheet1!$C$5:$C$193,0),23))*99.976))/$AO17</f>
        <v>1.5328961408995212</v>
      </c>
      <c r="M17" s="20"/>
      <c r="N17" s="19">
        <f>(((INDEX(Sheet1!$C$5:$BD$193,MATCH($C17,Sheet1!$C$5:$C$193,0),12))*3.4121416)+((INDEX(Sheet1!$C$5:$BD$193,MATCH($C17,Sheet1!$C$5:$C$193,0),24))*99.976))/$AO17</f>
        <v>14.168217741059701</v>
      </c>
      <c r="O17" s="20"/>
      <c r="P17" s="19">
        <f>(((INDEX(Sheet1!$C$5:$BD$193,MATCH($C17,Sheet1!$C$5:$C$193,0),17))*3.4121416)+((INDEX(Sheet1!$C$5:$BD$193,MATCH($C17,Sheet1!$C$5:$C$193,0),29))*99.976))/$AO17</f>
        <v>4.993904771225373</v>
      </c>
      <c r="Q17" s="20"/>
      <c r="R17" s="19">
        <f>(((INDEX(Sheet1!$C$5:$BD$193,MATCH($C17,Sheet1!$C$5:$C$193,0),31))+(INDEX(Sheet1!$C$5:$BD$193,MATCH($C17,Sheet1!$C$5:$C$193,0),32)))*99.976)/$AO17</f>
        <v>0</v>
      </c>
      <c r="S17" s="20"/>
      <c r="T17" s="21">
        <f>(((INDEX(Sheet1!$C$5:$BD$193,MATCH($C17,Sheet1!$C$5:$C$193,0),19))+(INDEX(Sheet1!$C$5:$BD$193,MATCH($C17,Sheet1!$C$5:$C$193,0),20)))*3.4121416)/$AO17</f>
        <v>14.622618239955223</v>
      </c>
      <c r="U17" s="20"/>
      <c r="V17" s="19">
        <f>(((INDEX(Sheet1!$C$5:$BD$193,MATCH($C17,Sheet1!$C$5:$C$193,0),13))*3.4121416)+((INDEX(Sheet1!$C$5:$BD$193,MATCH($C17,Sheet1!$C$5:$C$193,0),25))*99.976))/$AO17</f>
        <v>1.7356787675029848</v>
      </c>
      <c r="W17" s="20"/>
      <c r="X17" s="19">
        <f>(((INDEX(Sheet1!$C$5:$BD$193,MATCH($C17,Sheet1!$C$5:C$193,0),15))*3.4121416)+((INDEX(Sheet1!$C$5:$BD$193,MATCH($C17,Sheet1!$C$5:C$193,0),27))*99.976))/$AO17</f>
        <v>7.3938434778955231E-2</v>
      </c>
      <c r="Y17" s="20"/>
      <c r="Z17" s="19">
        <f>(((INDEX(Sheet1!$C$5:$BD$193,MATCH($C17,Sheet1!$C$5:C$193,0),14))*3.4121416)+((INDEX(Sheet1!$C$5:$BD$193,MATCH($C17,Sheet1!$C$5:C$193,0),26))*99.976))/$AO17</f>
        <v>0</v>
      </c>
      <c r="AA17" s="20"/>
      <c r="AB17" s="19">
        <f>(((INDEX(Sheet1!$C$5:$BD$193,MATCH($C17,Sheet1!$C$5:C$193,0),16))*3.4121416)+((INDEX(Sheet1!$C$5:$BD$193,MATCH($C17,Sheet1!$C$5:C$193,0),28))*99.976))/$AO17</f>
        <v>1.631949655970149</v>
      </c>
      <c r="AC17" s="20"/>
      <c r="AD17" s="26">
        <v>0</v>
      </c>
      <c r="AE17" s="27"/>
      <c r="AF17" s="26">
        <v>0</v>
      </c>
      <c r="AG17" s="27"/>
      <c r="AH17" s="77"/>
      <c r="AI17" s="78"/>
      <c r="AJ17" s="77"/>
      <c r="AK17" s="78"/>
      <c r="AL17" s="21" t="str">
        <f t="shared" si="6"/>
        <v>No</v>
      </c>
      <c r="AM17" s="21" t="str">
        <f t="shared" si="7"/>
        <v>Yes</v>
      </c>
      <c r="AN17" s="88"/>
      <c r="AO17" s="65">
        <f>IF(SEARCH("OffMed",C17),Sheet3!B$2,(IF(SEARCH("OffLrg",C17),Sheet3!C$2,Sheet3!F$2)))</f>
        <v>53600</v>
      </c>
      <c r="AP17" s="36"/>
      <c r="AQ17" s="36"/>
      <c r="AR17" s="31"/>
    </row>
    <row r="18" spans="1:44" s="22" customFormat="1" ht="25.5" customHeight="1" x14ac:dyDescent="0.2">
      <c r="A18" s="8">
        <v>7</v>
      </c>
      <c r="B18" s="93" t="s">
        <v>293</v>
      </c>
      <c r="C18" s="18" t="s">
        <v>128</v>
      </c>
      <c r="D18" s="21">
        <f>INDEX(Sheet1!$C$5:$BD$193,MATCH($C18,Sheet1!$C$5:$C$193,0),54)</f>
        <v>189.14500000000001</v>
      </c>
      <c r="E18" s="41"/>
      <c r="F18" s="19">
        <f>(INDEX(Sheet1!$C$5:$BD$193,MATCH($C18,Sheet1!$C$5:$C$193,0),18))/$AO18</f>
        <v>6.1455410447761194</v>
      </c>
      <c r="G18" s="20"/>
      <c r="H18" s="19">
        <f>(INDEX(Sheet1!$C$5:$BD$193,MATCH($C18,Sheet1!$C$5:$C$193,0),30))/$AO18</f>
        <v>3.1482276119402984E-2</v>
      </c>
      <c r="I18" s="20"/>
      <c r="J18" s="19">
        <f t="shared" si="1"/>
        <v>24.116933619003831</v>
      </c>
      <c r="K18" s="20"/>
      <c r="L18" s="19">
        <f>(((INDEX(Sheet1!$C$5:$BD$193,MATCH($C18,Sheet1!$C$5:$C$193,0),11))*3.4121416)+((INDEX(Sheet1!$C$5:$BD$193,MATCH($C18,Sheet1!$C$5:$C$193,0),23))*99.976))/$AO18</f>
        <v>1.5158001716987555</v>
      </c>
      <c r="M18" s="20"/>
      <c r="N18" s="19">
        <f>(((INDEX(Sheet1!$C$5:$BD$193,MATCH($C18,Sheet1!$C$5:$C$193,0),12))*3.4121416)+((INDEX(Sheet1!$C$5:$BD$193,MATCH($C18,Sheet1!$C$5:$C$193,0),24))*99.976))/$AO18</f>
        <v>14.164589157641791</v>
      </c>
      <c r="O18" s="20"/>
      <c r="P18" s="19">
        <f>(((INDEX(Sheet1!$C$5:$BD$193,MATCH($C18,Sheet1!$C$5:$C$193,0),17))*3.4121416)+((INDEX(Sheet1!$C$5:$BD$193,MATCH($C18,Sheet1!$C$5:$C$193,0),29))*99.976))/$AO18</f>
        <v>4.993904771225373</v>
      </c>
      <c r="Q18" s="20"/>
      <c r="R18" s="19">
        <f>(((INDEX(Sheet1!$C$5:$BD$193,MATCH($C18,Sheet1!$C$5:$C$193,0),31))+(INDEX(Sheet1!$C$5:$BD$193,MATCH($C18,Sheet1!$C$5:$C$193,0),32)))*99.976)/$AO18</f>
        <v>0</v>
      </c>
      <c r="S18" s="20"/>
      <c r="T18" s="21">
        <f>(((INDEX(Sheet1!$C$5:$BD$193,MATCH($C18,Sheet1!$C$5:$C$193,0),19))+(INDEX(Sheet1!$C$5:$BD$193,MATCH($C18,Sheet1!$C$5:$C$193,0),20)))*3.4121416)/$AO18</f>
        <v>14.622618239955223</v>
      </c>
      <c r="U18" s="20"/>
      <c r="V18" s="19">
        <f>(((INDEX(Sheet1!$C$5:$BD$193,MATCH($C18,Sheet1!$C$5:$C$193,0),13))*3.4121416)+((INDEX(Sheet1!$C$5:$BD$193,MATCH($C18,Sheet1!$C$5:$C$193,0),25))*99.976))/$AO18</f>
        <v>1.7371302008701492</v>
      </c>
      <c r="W18" s="20"/>
      <c r="X18" s="19">
        <f>(((INDEX(Sheet1!$C$5:$BD$193,MATCH($C18,Sheet1!$C$5:C$193,0),15))*3.4121416)+((INDEX(Sheet1!$C$5:$BD$193,MATCH($C18,Sheet1!$C$5:C$193,0),27))*99.976))/$AO18</f>
        <v>7.3559661597611944E-2</v>
      </c>
      <c r="Y18" s="20"/>
      <c r="Z18" s="19">
        <f>(((INDEX(Sheet1!$C$5:$BD$193,MATCH($C18,Sheet1!$C$5:C$193,0),14))*3.4121416)+((INDEX(Sheet1!$C$5:$BD$193,MATCH($C18,Sheet1!$C$5:C$193,0),26))*99.976))/$AO18</f>
        <v>0</v>
      </c>
      <c r="AA18" s="20"/>
      <c r="AB18" s="19">
        <f>(((INDEX(Sheet1!$C$5:$BD$193,MATCH($C18,Sheet1!$C$5:C$193,0),16))*3.4121416)+((INDEX(Sheet1!$C$5:$BD$193,MATCH($C18,Sheet1!$C$5:C$193,0),28))*99.976))/$AO18</f>
        <v>1.631949655970149</v>
      </c>
      <c r="AC18" s="20"/>
      <c r="AD18" s="26">
        <v>0</v>
      </c>
      <c r="AE18" s="27"/>
      <c r="AF18" s="26">
        <v>0</v>
      </c>
      <c r="AG18" s="27"/>
      <c r="AH18" s="81">
        <f t="shared" ref="AH18:AK21" si="9">IF(D17=0,"",(D18-D$17)/D$17)</f>
        <v>-4.0692942681082631E-4</v>
      </c>
      <c r="AI18" s="82" t="str">
        <f t="shared" si="9"/>
        <v/>
      </c>
      <c r="AJ18" s="81">
        <f t="shared" si="9"/>
        <v>-1.2141779559927195E-4</v>
      </c>
      <c r="AK18" s="82" t="str">
        <f t="shared" si="9"/>
        <v/>
      </c>
      <c r="AL18" s="21" t="str">
        <f t="shared" ref="AL18:AL31" si="10">IF(AND(AH18&gt;0,AI18&gt;0), "Yes", "No")</f>
        <v>No</v>
      </c>
      <c r="AM18" s="21" t="str">
        <f t="shared" ref="AM18:AM31" si="11">IF(AND(AH18&lt;0,AI18&lt;0), "No", "Yes")</f>
        <v>Yes</v>
      </c>
      <c r="AN18" s="88" t="str">
        <f>IF((AL18=AM18),(IF(AND(AI18&gt;(-0.5%*D$17),AI18&lt;(0.5%*D$17),AE18&lt;=150,AG18&lt;=150,(COUNTBLANK(D18:AK18)=0)),"Pass","Fail")),IF(COUNTA(D18:AK18)=0,"","Fail"))</f>
        <v>Fail</v>
      </c>
      <c r="AO18" s="65">
        <f>IF(SEARCH("OffMed",C18),Sheet3!B$2,(IF(SEARCH("OffLrg",C18),Sheet3!C$2,Sheet3!F$2)))</f>
        <v>53600</v>
      </c>
      <c r="AP18" s="33"/>
      <c r="AQ18" s="33"/>
      <c r="AR18" s="37"/>
    </row>
    <row r="19" spans="1:44" s="22" customFormat="1" ht="25.5" customHeight="1" x14ac:dyDescent="0.2">
      <c r="A19" s="8">
        <v>10</v>
      </c>
      <c r="B19" s="93" t="s">
        <v>293</v>
      </c>
      <c r="C19" s="18" t="s">
        <v>129</v>
      </c>
      <c r="D19" s="21">
        <f>INDEX(Sheet1!$C$5:$BD$193,MATCH($C19,Sheet1!$C$5:$C$193,0),54)</f>
        <v>188.083</v>
      </c>
      <c r="E19" s="41"/>
      <c r="F19" s="19">
        <f>(INDEX(Sheet1!$C$5:$BD$193,MATCH($C19,Sheet1!$C$5:$C$193,0),18))/$AO19</f>
        <v>6.1309141791044777</v>
      </c>
      <c r="G19" s="20"/>
      <c r="H19" s="19">
        <f>(INDEX(Sheet1!$C$5:$BD$193,MATCH($C19,Sheet1!$C$5:$C$193,0),30))/$AO19</f>
        <v>3.0299067164179103E-2</v>
      </c>
      <c r="I19" s="20"/>
      <c r="J19" s="19">
        <f t="shared" si="1"/>
        <v>23.94876364666175</v>
      </c>
      <c r="K19" s="20"/>
      <c r="L19" s="19">
        <f>(((INDEX(Sheet1!$C$5:$BD$193,MATCH($C19,Sheet1!$C$5:$C$193,0),11))*3.4121416)+((INDEX(Sheet1!$C$5:$BD$193,MATCH($C19,Sheet1!$C$5:$C$193,0),23))*99.976))/$AO19</f>
        <v>1.3974862989251802</v>
      </c>
      <c r="M19" s="20"/>
      <c r="N19" s="19">
        <f>(((INDEX(Sheet1!$C$5:$BD$193,MATCH($C19,Sheet1!$C$5:$C$193,0),12))*3.4121416)+((INDEX(Sheet1!$C$5:$BD$193,MATCH($C19,Sheet1!$C$5:$C$193,0),24))*99.976))/$AO19</f>
        <v>14.115571451820896</v>
      </c>
      <c r="O19" s="20"/>
      <c r="P19" s="19">
        <f>(((INDEX(Sheet1!$C$5:$BD$193,MATCH($C19,Sheet1!$C$5:$C$193,0),17))*3.4121416)+((INDEX(Sheet1!$C$5:$BD$193,MATCH($C19,Sheet1!$C$5:$C$193,0),29))*99.976))/$AO19</f>
        <v>4.9940702855567167</v>
      </c>
      <c r="Q19" s="20"/>
      <c r="R19" s="19">
        <f>(((INDEX(Sheet1!$C$5:$BD$193,MATCH($C19,Sheet1!$C$5:$C$193,0),31))+(INDEX(Sheet1!$C$5:$BD$193,MATCH($C19,Sheet1!$C$5:$C$193,0),32)))*99.976)/$AO19</f>
        <v>0</v>
      </c>
      <c r="S19" s="20"/>
      <c r="T19" s="21">
        <f>(((INDEX(Sheet1!$C$5:$BD$193,MATCH($C19,Sheet1!$C$5:$C$193,0),19))+(INDEX(Sheet1!$C$5:$BD$193,MATCH($C19,Sheet1!$C$5:$C$193,0),20)))*3.4121416)/$AO19</f>
        <v>14.622618239955223</v>
      </c>
      <c r="U19" s="20"/>
      <c r="V19" s="19">
        <f>(((INDEX(Sheet1!$C$5:$BD$193,MATCH($C19,Sheet1!$C$5:$C$193,0),13))*3.4121416)+((INDEX(Sheet1!$C$5:$BD$193,MATCH($C19,Sheet1!$C$5:$C$193,0),25))*99.976))/$AO19</f>
        <v>1.739084543167164</v>
      </c>
      <c r="W19" s="20"/>
      <c r="X19" s="19">
        <f>(((INDEX(Sheet1!$C$5:$BD$193,MATCH($C19,Sheet1!$C$5:C$193,0),15))*3.4121416)+((INDEX(Sheet1!$C$5:$BD$193,MATCH($C19,Sheet1!$C$5:C$193,0),27))*99.976))/$AO19</f>
        <v>7.0601411221641791E-2</v>
      </c>
      <c r="Y19" s="20"/>
      <c r="Z19" s="19">
        <f>(((INDEX(Sheet1!$C$5:$BD$193,MATCH($C19,Sheet1!$C$5:C$193,0),14))*3.4121416)+((INDEX(Sheet1!$C$5:$BD$193,MATCH($C19,Sheet1!$C$5:C$193,0),26))*99.976))/$AO19</f>
        <v>0</v>
      </c>
      <c r="AA19" s="20"/>
      <c r="AB19" s="19">
        <f>(((INDEX(Sheet1!$C$5:$BD$193,MATCH($C19,Sheet1!$C$5:C$193,0),16))*3.4121416)+((INDEX(Sheet1!$C$5:$BD$193,MATCH($C19,Sheet1!$C$5:C$193,0),28))*99.976))/$AO19</f>
        <v>1.631949655970149</v>
      </c>
      <c r="AC19" s="20"/>
      <c r="AD19" s="26">
        <v>0</v>
      </c>
      <c r="AE19" s="27"/>
      <c r="AF19" s="26">
        <v>0</v>
      </c>
      <c r="AG19" s="27"/>
      <c r="AH19" s="81">
        <f t="shared" si="9"/>
        <v>-6.0193846381499504E-3</v>
      </c>
      <c r="AI19" s="82" t="str">
        <f t="shared" si="9"/>
        <v/>
      </c>
      <c r="AJ19" s="81">
        <f t="shared" si="9"/>
        <v>-2.5012065893438174E-3</v>
      </c>
      <c r="AK19" s="82" t="str">
        <f t="shared" si="9"/>
        <v/>
      </c>
      <c r="AL19" s="21" t="str">
        <f t="shared" si="10"/>
        <v>No</v>
      </c>
      <c r="AM19" s="21" t="str">
        <f t="shared" si="11"/>
        <v>Yes</v>
      </c>
      <c r="AN19" s="88" t="str">
        <f>IF((AL19=AM19),(IF(AND(AI19&gt;(-0.5%*D$17),AI19&lt;(0.5%*D$17),AE19&lt;=150,AG19&lt;=150,(COUNTBLANK(D19:AK19)=0)),"Pass","Fail")),IF(COUNTA(D19:AK19)=0,"","Fail"))</f>
        <v>Fail</v>
      </c>
      <c r="AO19" s="65">
        <f>IF(SEARCH("OffMed",C19),Sheet3!B$2,(IF(SEARCH("OffLrg",C19),Sheet3!C$2,Sheet3!F$2)))</f>
        <v>53600</v>
      </c>
      <c r="AP19" s="33"/>
      <c r="AQ19" s="33"/>
      <c r="AR19" s="37"/>
    </row>
    <row r="20" spans="1:44" s="22" customFormat="1" ht="25.5" customHeight="1" x14ac:dyDescent="0.2">
      <c r="A20" s="8">
        <v>16</v>
      </c>
      <c r="B20" s="93" t="s">
        <v>293</v>
      </c>
      <c r="C20" s="18" t="s">
        <v>130</v>
      </c>
      <c r="D20" s="21">
        <f>INDEX(Sheet1!$C$5:$BD$193,MATCH($C20,Sheet1!$C$5:$C$193,0),54)</f>
        <v>186.16800000000001</v>
      </c>
      <c r="E20" s="41"/>
      <c r="F20" s="19">
        <f>(INDEX(Sheet1!$C$5:$BD$193,MATCH($C20,Sheet1!$C$5:$C$193,0),18))/$AO20</f>
        <v>6.02669776119403</v>
      </c>
      <c r="G20" s="20"/>
      <c r="H20" s="19">
        <f>(INDEX(Sheet1!$C$5:$BD$193,MATCH($C20,Sheet1!$C$5:$C$193,0),30))/$AO20</f>
        <v>3.2869589552238808E-2</v>
      </c>
      <c r="I20" s="20"/>
      <c r="J20" s="19">
        <f t="shared" si="1"/>
        <v>23.850166957464847</v>
      </c>
      <c r="K20" s="20"/>
      <c r="L20" s="19">
        <f>(((INDEX(Sheet1!$C$5:$BD$193,MATCH($C20,Sheet1!$C$5:$C$193,0),11))*3.4121416)+((INDEX(Sheet1!$C$5:$BD$193,MATCH($C20,Sheet1!$C$5:$C$193,0),23))*99.976))/$AO20</f>
        <v>1.6545232509561907</v>
      </c>
      <c r="M20" s="20"/>
      <c r="N20" s="19">
        <f>(((INDEX(Sheet1!$C$5:$BD$193,MATCH($C20,Sheet1!$C$5:$C$193,0),12))*3.4121416)+((INDEX(Sheet1!$C$5:$BD$193,MATCH($C20,Sheet1!$C$5:$C$193,0),24))*99.976))/$AO20</f>
        <v>13.81611783080597</v>
      </c>
      <c r="O20" s="20"/>
      <c r="P20" s="19">
        <f>(((INDEX(Sheet1!$C$5:$BD$193,MATCH($C20,Sheet1!$C$5:$C$193,0),17))*3.4121416)+((INDEX(Sheet1!$C$5:$BD$193,MATCH($C20,Sheet1!$C$5:$C$193,0),29))*99.976))/$AO20</f>
        <v>4.993904771225373</v>
      </c>
      <c r="Q20" s="20"/>
      <c r="R20" s="19">
        <f>(((INDEX(Sheet1!$C$5:$BD$193,MATCH($C20,Sheet1!$C$5:$C$193,0),31))+(INDEX(Sheet1!$C$5:$BD$193,MATCH($C20,Sheet1!$C$5:$C$193,0),32)))*99.976)/$AO20</f>
        <v>0</v>
      </c>
      <c r="S20" s="20"/>
      <c r="T20" s="21">
        <f>(((INDEX(Sheet1!$C$5:$BD$193,MATCH($C20,Sheet1!$C$5:$C$193,0),19))+(INDEX(Sheet1!$C$5:$BD$193,MATCH($C20,Sheet1!$C$5:$C$193,0),20)))*3.4121416)/$AO20</f>
        <v>14.622618239955223</v>
      </c>
      <c r="U20" s="20"/>
      <c r="V20" s="19">
        <f>(((INDEX(Sheet1!$C$5:$BD$193,MATCH($C20,Sheet1!$C$5:$C$193,0),13))*3.4121416)+((INDEX(Sheet1!$C$5:$BD$193,MATCH($C20,Sheet1!$C$5:$C$193,0),25))*99.976))/$AO20</f>
        <v>1.6754633805731345</v>
      </c>
      <c r="W20" s="20"/>
      <c r="X20" s="19">
        <f>(((INDEX(Sheet1!$C$5:$BD$193,MATCH($C20,Sheet1!$C$5:C$193,0),15))*3.4121416)+((INDEX(Sheet1!$C$5:$BD$193,MATCH($C20,Sheet1!$C$5:C$193,0),27))*99.976))/$AO20</f>
        <v>7.820806793402986E-2</v>
      </c>
      <c r="Y20" s="20"/>
      <c r="Z20" s="19">
        <f>(((INDEX(Sheet1!$C$5:$BD$193,MATCH($C20,Sheet1!$C$5:C$193,0),14))*3.4121416)+((INDEX(Sheet1!$C$5:$BD$193,MATCH($C20,Sheet1!$C$5:C$193,0),26))*99.976))/$AO20</f>
        <v>0</v>
      </c>
      <c r="AA20" s="20"/>
      <c r="AB20" s="19">
        <f>(((INDEX(Sheet1!$C$5:$BD$193,MATCH($C20,Sheet1!$C$5:C$193,0),16))*3.4121416)+((INDEX(Sheet1!$C$5:$BD$193,MATCH($C20,Sheet1!$C$5:C$193,0),28))*99.976))/$AO20</f>
        <v>1.631949655970149</v>
      </c>
      <c r="AC20" s="20"/>
      <c r="AD20" s="26">
        <v>0</v>
      </c>
      <c r="AE20" s="27"/>
      <c r="AF20" s="26">
        <v>0</v>
      </c>
      <c r="AG20" s="27"/>
      <c r="AH20" s="81">
        <f t="shared" si="9"/>
        <v>-1.6139772330912905E-2</v>
      </c>
      <c r="AI20" s="82" t="str">
        <f t="shared" si="9"/>
        <v/>
      </c>
      <c r="AJ20" s="81">
        <f t="shared" si="9"/>
        <v>-1.9457201744773757E-2</v>
      </c>
      <c r="AK20" s="82" t="str">
        <f t="shared" si="9"/>
        <v/>
      </c>
      <c r="AL20" s="21" t="str">
        <f t="shared" si="10"/>
        <v>No</v>
      </c>
      <c r="AM20" s="21" t="str">
        <f t="shared" si="11"/>
        <v>Yes</v>
      </c>
      <c r="AN20" s="88" t="str">
        <f>IF((AL20=AM20),(IF(AND(AI20&gt;(-0.5%*D$17),AI20&lt;(0.5%*D$17),AE20&lt;=150,AG20&lt;=150,(COUNTBLANK(D20:AK20)=0)),"Pass","Fail")),IF(COUNTA(D20:AK20)=0,"","Fail"))</f>
        <v>Fail</v>
      </c>
      <c r="AO20" s="65">
        <f>IF(SEARCH("OffMed",C20),Sheet3!B$2,(IF(SEARCH("OffLrg",C20),Sheet3!C$2,Sheet3!F$2)))</f>
        <v>53600</v>
      </c>
      <c r="AP20" s="33"/>
      <c r="AQ20" s="33"/>
      <c r="AR20" s="37"/>
    </row>
    <row r="21" spans="1:44" s="22" customFormat="1" ht="25.5" customHeight="1" x14ac:dyDescent="0.2">
      <c r="A21" s="8">
        <v>13</v>
      </c>
      <c r="B21" s="93" t="s">
        <v>293</v>
      </c>
      <c r="C21" s="18" t="s">
        <v>131</v>
      </c>
      <c r="D21" s="21">
        <f>INDEX(Sheet1!$C$5:$BD$193,MATCH($C21,Sheet1!$C$5:$C$193,0),54)</f>
        <v>184.94200000000001</v>
      </c>
      <c r="E21" s="41"/>
      <c r="F21" s="19">
        <f>(INDEX(Sheet1!$C$5:$BD$193,MATCH($C21,Sheet1!$C$5:$C$193,0),18))/$AO21</f>
        <v>6.008731343283582</v>
      </c>
      <c r="G21" s="20"/>
      <c r="H21" s="19">
        <f>(INDEX(Sheet1!$C$5:$BD$193,MATCH($C21,Sheet1!$C$5:$C$193,0),30))/$AO21</f>
        <v>3.1455970149253727E-2</v>
      </c>
      <c r="I21" s="20"/>
      <c r="J21" s="19">
        <f t="shared" si="1"/>
        <v>23.647502111534379</v>
      </c>
      <c r="K21" s="20"/>
      <c r="L21" s="19">
        <f>(((INDEX(Sheet1!$C$5:$BD$193,MATCH($C21,Sheet1!$C$5:$C$193,0),11))*3.4121416)+((INDEX(Sheet1!$C$5:$BD$193,MATCH($C21,Sheet1!$C$5:$C$193,0),23))*99.976))/$AO21</f>
        <v>1.5131566376387091</v>
      </c>
      <c r="M21" s="20"/>
      <c r="N21" s="19">
        <f>(((INDEX(Sheet1!$C$5:$BD$193,MATCH($C21,Sheet1!$C$5:$C$193,0),12))*3.4121416)+((INDEX(Sheet1!$C$5:$BD$193,MATCH($C21,Sheet1!$C$5:$C$193,0),24))*99.976))/$AO21</f>
        <v>13.760479551731343</v>
      </c>
      <c r="O21" s="20"/>
      <c r="P21" s="19">
        <f>(((INDEX(Sheet1!$C$5:$BD$193,MATCH($C21,Sheet1!$C$5:$C$193,0),17))*3.4121416)+((INDEX(Sheet1!$C$5:$BD$193,MATCH($C21,Sheet1!$C$5:$C$193,0),29))*99.976))/$AO21</f>
        <v>4.9940702855567167</v>
      </c>
      <c r="Q21" s="20"/>
      <c r="R21" s="19">
        <f>(((INDEX(Sheet1!$C$5:$BD$193,MATCH($C21,Sheet1!$C$5:$C$193,0),31))+(INDEX(Sheet1!$C$5:$BD$193,MATCH($C21,Sheet1!$C$5:$C$193,0),32)))*99.976)/$AO21</f>
        <v>0</v>
      </c>
      <c r="S21" s="20"/>
      <c r="T21" s="21">
        <f>(((INDEX(Sheet1!$C$5:$BD$193,MATCH($C21,Sheet1!$C$5:$C$193,0),19))+(INDEX(Sheet1!$C$5:$BD$193,MATCH($C21,Sheet1!$C$5:$C$193,0),20)))*3.4121416)/$AO21</f>
        <v>14.622618239955223</v>
      </c>
      <c r="U21" s="20"/>
      <c r="V21" s="19">
        <f>(((INDEX(Sheet1!$C$5:$BD$193,MATCH($C21,Sheet1!$C$5:$C$193,0),13))*3.4121416)+((INDEX(Sheet1!$C$5:$BD$193,MATCH($C21,Sheet1!$C$5:$C$193,0),25))*99.976))/$AO21</f>
        <v>1.67329896239403</v>
      </c>
      <c r="W21" s="20"/>
      <c r="X21" s="19">
        <f>(((INDEX(Sheet1!$C$5:$BD$193,MATCH($C21,Sheet1!$C$5:C$193,0),15))*3.4121416)+((INDEX(Sheet1!$C$5:$BD$193,MATCH($C21,Sheet1!$C$5:C$193,0),27))*99.976))/$AO21</f>
        <v>7.4547018243432836E-2</v>
      </c>
      <c r="Y21" s="20"/>
      <c r="Z21" s="19">
        <f>(((INDEX(Sheet1!$C$5:$BD$193,MATCH($C21,Sheet1!$C$5:C$193,0),14))*3.4121416)+((INDEX(Sheet1!$C$5:$BD$193,MATCH($C21,Sheet1!$C$5:C$193,0),26))*99.976))/$AO21</f>
        <v>0</v>
      </c>
      <c r="AA21" s="20"/>
      <c r="AB21" s="19">
        <f>(((INDEX(Sheet1!$C$5:$BD$193,MATCH($C21,Sheet1!$C$5:C$193,0),16))*3.4121416)+((INDEX(Sheet1!$C$5:$BD$193,MATCH($C21,Sheet1!$C$5:C$193,0),28))*99.976))/$AO21</f>
        <v>1.631949655970149</v>
      </c>
      <c r="AC21" s="20"/>
      <c r="AD21" s="26">
        <v>0</v>
      </c>
      <c r="AE21" s="27"/>
      <c r="AF21" s="26">
        <v>0</v>
      </c>
      <c r="AG21" s="27"/>
      <c r="AH21" s="81">
        <f t="shared" si="9"/>
        <v>-2.2618934373381534E-2</v>
      </c>
      <c r="AI21" s="82" t="str">
        <f t="shared" si="9"/>
        <v/>
      </c>
      <c r="AJ21" s="81">
        <f t="shared" si="9"/>
        <v>-2.2380335173824817E-2</v>
      </c>
      <c r="AK21" s="82" t="str">
        <f t="shared" si="9"/>
        <v/>
      </c>
      <c r="AL21" s="21" t="str">
        <f t="shared" si="10"/>
        <v>No</v>
      </c>
      <c r="AM21" s="21" t="str">
        <f t="shared" si="11"/>
        <v>Yes</v>
      </c>
      <c r="AN21" s="88" t="str">
        <f>IF((AL21=AM21),(IF(AND(AI21&gt;(-0.5%*D$17),AI21&lt;(0.5%*D$17),AE21&lt;=150,AG21&lt;=150,(COUNTBLANK(D21:AK21)=0)),"Pass","Fail")),IF(COUNTA(D21:AK21)=0,"","Fail"))</f>
        <v>Fail</v>
      </c>
      <c r="AO21" s="65">
        <f>IF(SEARCH("OffMed",C21),Sheet3!B$2,(IF(SEARCH("OffLrg",C21),Sheet3!C$2,Sheet3!F$2)))</f>
        <v>53600</v>
      </c>
      <c r="AP21" s="33"/>
      <c r="AQ21" s="33"/>
      <c r="AR21" s="37"/>
    </row>
    <row r="22" spans="1:44" s="7" customFormat="1" ht="25.5" customHeight="1" x14ac:dyDescent="0.2">
      <c r="A22" s="6">
        <v>5</v>
      </c>
      <c r="B22" s="99" t="s">
        <v>293</v>
      </c>
      <c r="C22" s="17" t="s">
        <v>132</v>
      </c>
      <c r="D22" s="21">
        <f>INDEX(Sheet1!$C$5:$BD$193,MATCH($C22,Sheet1!$C$5:$C$193,0),54)</f>
        <v>117.60899999999999</v>
      </c>
      <c r="E22" s="41"/>
      <c r="F22" s="19">
        <f>(INDEX(Sheet1!$C$5:$BD$193,MATCH($C22,Sheet1!$C$5:$C$193,0),18))/$AO22</f>
        <v>2.841623134328358</v>
      </c>
      <c r="G22" s="20"/>
      <c r="H22" s="19">
        <f>(INDEX(Sheet1!$C$5:$BD$193,MATCH($C22,Sheet1!$C$5:$C$193,0),30))/$AO22</f>
        <v>0.14953041044776119</v>
      </c>
      <c r="I22" s="20"/>
      <c r="J22" s="19">
        <f t="shared" si="1"/>
        <v>24.645494295391078</v>
      </c>
      <c r="K22" s="20"/>
      <c r="L22" s="19">
        <f>(((INDEX(Sheet1!$C$5:$BD$193,MATCH($C22,Sheet1!$C$5:$C$193,0),11))*3.4121416)+((INDEX(Sheet1!$C$5:$BD$193,MATCH($C22,Sheet1!$C$5:$C$193,0),23))*99.976))/$AO22</f>
        <v>12.622181617604062</v>
      </c>
      <c r="M22" s="20"/>
      <c r="N22" s="19">
        <f>(((INDEX(Sheet1!$C$5:$BD$193,MATCH($C22,Sheet1!$C$5:$C$193,0),12))*3.4121416)+((INDEX(Sheet1!$C$5:$BD$193,MATCH($C22,Sheet1!$C$5:$C$193,0),24))*99.976))/$AO22</f>
        <v>3.0405810239417912</v>
      </c>
      <c r="O22" s="20"/>
      <c r="P22" s="19">
        <f>(((INDEX(Sheet1!$C$5:$BD$193,MATCH($C22,Sheet1!$C$5:$C$193,0),17))*3.4121416)+((INDEX(Sheet1!$C$5:$BD$193,MATCH($C22,Sheet1!$C$5:$C$193,0),29))*99.976))/$AO22</f>
        <v>4.9928798555582086</v>
      </c>
      <c r="Q22" s="20"/>
      <c r="R22" s="19">
        <f>(((INDEX(Sheet1!$C$5:$BD$193,MATCH($C22,Sheet1!$C$5:$C$193,0),31))+(INDEX(Sheet1!$C$5:$BD$193,MATCH($C22,Sheet1!$C$5:$C$193,0),32)))*99.976)/$AO22</f>
        <v>0</v>
      </c>
      <c r="S22" s="20"/>
      <c r="T22" s="21">
        <f>(((INDEX(Sheet1!$C$5:$BD$193,MATCH($C22,Sheet1!$C$5:$C$193,0),19))+(INDEX(Sheet1!$C$5:$BD$193,MATCH($C22,Sheet1!$C$5:$C$193,0),20)))*3.4121416)/$AO22</f>
        <v>14.622618239955223</v>
      </c>
      <c r="U22" s="20"/>
      <c r="V22" s="19">
        <f>(((INDEX(Sheet1!$C$5:$BD$193,MATCH($C22,Sheet1!$C$5:$C$193,0),13))*3.4121416)+((INDEX(Sheet1!$C$5:$BD$193,MATCH($C22,Sheet1!$C$5:$C$193,0),25))*99.976))/$AO22</f>
        <v>1.3573702994746268</v>
      </c>
      <c r="W22" s="20"/>
      <c r="X22" s="19">
        <f>(((INDEX(Sheet1!$C$5:$BD$193,MATCH($C22,Sheet1!$C$5:C$193,0),15))*3.4121416)+((INDEX(Sheet1!$C$5:$BD$193,MATCH($C22,Sheet1!$C$5:C$193,0),27))*99.976))/$AO22</f>
        <v>0.30292878537955226</v>
      </c>
      <c r="Y22" s="20"/>
      <c r="Z22" s="19">
        <f>(((INDEX(Sheet1!$C$5:$BD$193,MATCH($C22,Sheet1!$C$5:C$193,0),14))*3.4121416)+((INDEX(Sheet1!$C$5:$BD$193,MATCH($C22,Sheet1!$C$5:C$193,0),26))*99.976))/$AO22</f>
        <v>0</v>
      </c>
      <c r="AA22" s="20"/>
      <c r="AB22" s="19">
        <f>(((INDEX(Sheet1!$C$5:$BD$193,MATCH($C22,Sheet1!$C$5:C$193,0),16))*3.4121416)+((INDEX(Sheet1!$C$5:$BD$193,MATCH($C22,Sheet1!$C$5:C$193,0),28))*99.976))/$AO22</f>
        <v>2.329552713432836</v>
      </c>
      <c r="AC22" s="20"/>
      <c r="AD22" s="26">
        <v>0</v>
      </c>
      <c r="AE22" s="27"/>
      <c r="AF22" s="26">
        <v>0</v>
      </c>
      <c r="AG22" s="27"/>
      <c r="AH22" s="77"/>
      <c r="AI22" s="78"/>
      <c r="AJ22" s="77"/>
      <c r="AK22" s="78"/>
      <c r="AL22" s="21" t="str">
        <f t="shared" si="10"/>
        <v>No</v>
      </c>
      <c r="AM22" s="21" t="str">
        <f t="shared" si="11"/>
        <v>Yes</v>
      </c>
      <c r="AN22" s="88"/>
      <c r="AO22" s="65">
        <f>IF(SEARCH("OffMed",C22),Sheet3!B$2,(IF(SEARCH("OffLrg",C22),Sheet3!C$2,Sheet3!F$2)))</f>
        <v>53600</v>
      </c>
      <c r="AP22" s="36"/>
      <c r="AQ22" s="36"/>
      <c r="AR22" s="31"/>
    </row>
    <row r="23" spans="1:44" s="22" customFormat="1" ht="25.5" customHeight="1" x14ac:dyDescent="0.2">
      <c r="A23" s="8">
        <v>8</v>
      </c>
      <c r="B23" s="93" t="s">
        <v>293</v>
      </c>
      <c r="C23" s="18" t="s">
        <v>133</v>
      </c>
      <c r="D23" s="21">
        <f>INDEX(Sheet1!$C$5:$BD$193,MATCH($C23,Sheet1!$C$5:$C$193,0),54)</f>
        <v>117.502</v>
      </c>
      <c r="E23" s="41"/>
      <c r="F23" s="19">
        <f>(INDEX(Sheet1!$C$5:$BD$193,MATCH($C23,Sheet1!$C$5:$C$193,0),18))/$AO23</f>
        <v>2.850410447761194</v>
      </c>
      <c r="G23" s="20"/>
      <c r="H23" s="19">
        <f>(INDEX(Sheet1!$C$5:$BD$193,MATCH($C23,Sheet1!$C$5:$C$193,0),30))/$AO23</f>
        <v>0.14712220149253732</v>
      </c>
      <c r="I23" s="20"/>
      <c r="J23" s="19">
        <f t="shared" si="1"/>
        <v>24.434696904515992</v>
      </c>
      <c r="K23" s="20"/>
      <c r="L23" s="19">
        <f>(((INDEX(Sheet1!$C$5:$BD$193,MATCH($C23,Sheet1!$C$5:$C$193,0),11))*3.4121416)+((INDEX(Sheet1!$C$5:$BD$193,MATCH($C23,Sheet1!$C$5:$C$193,0),23))*99.976))/$AO23</f>
        <v>12.381373932082111</v>
      </c>
      <c r="M23" s="20"/>
      <c r="N23" s="19">
        <f>(((INDEX(Sheet1!$C$5:$BD$193,MATCH($C23,Sheet1!$C$5:$C$193,0),12))*3.4121416)+((INDEX(Sheet1!$C$5:$BD$193,MATCH($C23,Sheet1!$C$5:$C$193,0),24))*99.976))/$AO23</f>
        <v>3.0588958212985076</v>
      </c>
      <c r="O23" s="20"/>
      <c r="P23" s="19">
        <f>(((INDEX(Sheet1!$C$5:$BD$193,MATCH($C23,Sheet1!$C$5:$C$193,0),17))*3.4121416)+((INDEX(Sheet1!$C$5:$BD$193,MATCH($C23,Sheet1!$C$5:$C$193,0),29))*99.976))/$AO23</f>
        <v>4.9928798555582086</v>
      </c>
      <c r="Q23" s="20"/>
      <c r="R23" s="19">
        <f>(((INDEX(Sheet1!$C$5:$BD$193,MATCH($C23,Sheet1!$C$5:$C$193,0),31))+(INDEX(Sheet1!$C$5:$BD$193,MATCH($C23,Sheet1!$C$5:$C$193,0),32)))*99.976)/$AO23</f>
        <v>0</v>
      </c>
      <c r="S23" s="20"/>
      <c r="T23" s="21">
        <f>(((INDEX(Sheet1!$C$5:$BD$193,MATCH($C23,Sheet1!$C$5:$C$193,0),19))+(INDEX(Sheet1!$C$5:$BD$193,MATCH($C23,Sheet1!$C$5:$C$193,0),20)))*3.4121416)/$AO23</f>
        <v>14.622618239955223</v>
      </c>
      <c r="U23" s="20"/>
      <c r="V23" s="19">
        <f>(((INDEX(Sheet1!$C$5:$BD$193,MATCH($C23,Sheet1!$C$5:$C$193,0),13))*3.4121416)+((INDEX(Sheet1!$C$5:$BD$193,MATCH($C23,Sheet1!$C$5:$C$193,0),25))*99.976))/$AO23</f>
        <v>1.372349346461194</v>
      </c>
      <c r="W23" s="20"/>
      <c r="X23" s="19">
        <f>(((INDEX(Sheet1!$C$5:$BD$193,MATCH($C23,Sheet1!$C$5:C$193,0),15))*3.4121416)+((INDEX(Sheet1!$C$5:$BD$193,MATCH($C23,Sheet1!$C$5:C$193,0),27))*99.976))/$AO23</f>
        <v>0.29964523568313434</v>
      </c>
      <c r="Y23" s="20"/>
      <c r="Z23" s="19">
        <f>(((INDEX(Sheet1!$C$5:$BD$193,MATCH($C23,Sheet1!$C$5:C$193,0),14))*3.4121416)+((INDEX(Sheet1!$C$5:$BD$193,MATCH($C23,Sheet1!$C$5:C$193,0),26))*99.976))/$AO23</f>
        <v>0</v>
      </c>
      <c r="AA23" s="20"/>
      <c r="AB23" s="19">
        <f>(((INDEX(Sheet1!$C$5:$BD$193,MATCH($C23,Sheet1!$C$5:C$193,0),16))*3.4121416)+((INDEX(Sheet1!$C$5:$BD$193,MATCH($C23,Sheet1!$C$5:C$193,0),28))*99.976))/$AO23</f>
        <v>2.329552713432836</v>
      </c>
      <c r="AC23" s="20"/>
      <c r="AD23" s="26">
        <v>0</v>
      </c>
      <c r="AE23" s="27"/>
      <c r="AF23" s="26">
        <v>0</v>
      </c>
      <c r="AG23" s="27"/>
      <c r="AH23" s="81">
        <f t="shared" ref="AH23:AK26" si="12">IF(D23=0,"",(D23-D$22)/D$22)</f>
        <v>-9.0979431846201675E-4</v>
      </c>
      <c r="AI23" s="82" t="str">
        <f t="shared" si="12"/>
        <v/>
      </c>
      <c r="AJ23" s="81">
        <f t="shared" si="12"/>
        <v>3.092357085174479E-3</v>
      </c>
      <c r="AK23" s="82" t="str">
        <f t="shared" si="12"/>
        <v/>
      </c>
      <c r="AL23" s="21" t="str">
        <f t="shared" si="10"/>
        <v>No</v>
      </c>
      <c r="AM23" s="21" t="str">
        <f t="shared" si="11"/>
        <v>Yes</v>
      </c>
      <c r="AN23" s="88" t="str">
        <f>IF((AL23=AM23),(IF(AND(AI23&gt;(-0.5%*D$22),AI23&lt;(0.5%*D$22),AE23&lt;=150,AG23&lt;=150,(COUNTBLANK(D23:AK23)=0)),"Pass","Fail")),IF(COUNTA(D23:AK23)=0,"","Fail"))</f>
        <v>Fail</v>
      </c>
      <c r="AO23" s="65">
        <f>IF(SEARCH("OffMed",C23),Sheet3!B$2,(IF(SEARCH("OffLrg",C23),Sheet3!C$2,Sheet3!F$2)))</f>
        <v>53600</v>
      </c>
      <c r="AP23" s="33"/>
      <c r="AQ23" s="33"/>
      <c r="AR23" s="37"/>
    </row>
    <row r="24" spans="1:44" s="22" customFormat="1" ht="25.5" customHeight="1" x14ac:dyDescent="0.2">
      <c r="A24" s="8">
        <v>9</v>
      </c>
      <c r="B24" s="93" t="s">
        <v>293</v>
      </c>
      <c r="C24" s="18" t="s">
        <v>134</v>
      </c>
      <c r="D24" s="21">
        <f>INDEX(Sheet1!$C$5:$BD$193,MATCH($C24,Sheet1!$C$5:$C$193,0),54)</f>
        <v>116.512</v>
      </c>
      <c r="E24" s="41"/>
      <c r="F24" s="19">
        <f>(INDEX(Sheet1!$C$5:$BD$193,MATCH($C24,Sheet1!$C$5:$C$193,0),18))/$AO24</f>
        <v>2.8563246268656717</v>
      </c>
      <c r="G24" s="20"/>
      <c r="H24" s="19">
        <f>(INDEX(Sheet1!$C$5:$BD$193,MATCH($C24,Sheet1!$C$5:$C$193,0),30))/$AO24</f>
        <v>0.14098227611940298</v>
      </c>
      <c r="I24" s="20"/>
      <c r="J24" s="19">
        <f t="shared" si="1"/>
        <v>23.841067798671094</v>
      </c>
      <c r="K24" s="20"/>
      <c r="L24" s="19">
        <f>(((INDEX(Sheet1!$C$5:$BD$193,MATCH($C24,Sheet1!$C$5:$C$193,0),11))*3.4121416)+((INDEX(Sheet1!$C$5:$BD$193,MATCH($C24,Sheet1!$C$5:$C$193,0),23))*99.976))/$AO24</f>
        <v>11.767433671407064</v>
      </c>
      <c r="M24" s="20"/>
      <c r="N24" s="19">
        <f>(((INDEX(Sheet1!$C$5:$BD$193,MATCH($C24,Sheet1!$C$5:$C$193,0),12))*3.4121416)+((INDEX(Sheet1!$C$5:$BD$193,MATCH($C24,Sheet1!$C$5:$C$193,0),24))*99.976))/$AO24</f>
        <v>3.066681360807463</v>
      </c>
      <c r="O24" s="20"/>
      <c r="P24" s="19">
        <f>(((INDEX(Sheet1!$C$5:$BD$193,MATCH($C24,Sheet1!$C$5:$C$193,0),17))*3.4121416)+((INDEX(Sheet1!$C$5:$BD$193,MATCH($C24,Sheet1!$C$5:$C$193,0),29))*99.976))/$AO24</f>
        <v>4.9930962973761197</v>
      </c>
      <c r="Q24" s="20"/>
      <c r="R24" s="19">
        <f>(((INDEX(Sheet1!$C$5:$BD$193,MATCH($C24,Sheet1!$C$5:$C$193,0),31))+(INDEX(Sheet1!$C$5:$BD$193,MATCH($C24,Sheet1!$C$5:$C$193,0),32)))*99.976)/$AO24</f>
        <v>0</v>
      </c>
      <c r="S24" s="20"/>
      <c r="T24" s="21">
        <f>(((INDEX(Sheet1!$C$5:$BD$193,MATCH($C24,Sheet1!$C$5:$C$193,0),19))+(INDEX(Sheet1!$C$5:$BD$193,MATCH($C24,Sheet1!$C$5:$C$193,0),20)))*3.4121416)/$AO24</f>
        <v>14.622618239955223</v>
      </c>
      <c r="U24" s="20"/>
      <c r="V24" s="19">
        <f>(((INDEX(Sheet1!$C$5:$BD$193,MATCH($C24,Sheet1!$C$5:$C$193,0),13))*3.4121416)+((INDEX(Sheet1!$C$5:$BD$193,MATCH($C24,Sheet1!$C$5:$C$193,0),25))*99.976))/$AO24</f>
        <v>1.3883978706656714</v>
      </c>
      <c r="W24" s="20"/>
      <c r="X24" s="19">
        <f>(((INDEX(Sheet1!$C$5:$BD$193,MATCH($C24,Sheet1!$C$5:C$193,0),15))*3.4121416)+((INDEX(Sheet1!$C$5:$BD$193,MATCH($C24,Sheet1!$C$5:C$193,0),27))*99.976))/$AO24</f>
        <v>0.29590588498194031</v>
      </c>
      <c r="Y24" s="20"/>
      <c r="Z24" s="19">
        <f>(((INDEX(Sheet1!$C$5:$BD$193,MATCH($C24,Sheet1!$C$5:C$193,0),14))*3.4121416)+((INDEX(Sheet1!$C$5:$BD$193,MATCH($C24,Sheet1!$C$5:C$193,0),26))*99.976))/$AO24</f>
        <v>0</v>
      </c>
      <c r="AA24" s="20"/>
      <c r="AB24" s="19">
        <f>(((INDEX(Sheet1!$C$5:$BD$193,MATCH($C24,Sheet1!$C$5:C$193,0),16))*3.4121416)+((INDEX(Sheet1!$C$5:$BD$193,MATCH($C24,Sheet1!$C$5:C$193,0),28))*99.976))/$AO24</f>
        <v>2.329552713432836</v>
      </c>
      <c r="AC24" s="20"/>
      <c r="AD24" s="26">
        <v>0</v>
      </c>
      <c r="AE24" s="27"/>
      <c r="AF24" s="26">
        <v>0</v>
      </c>
      <c r="AG24" s="27"/>
      <c r="AH24" s="81">
        <f t="shared" si="12"/>
        <v>-9.3275174518956394E-3</v>
      </c>
      <c r="AI24" s="82" t="str">
        <f t="shared" si="12"/>
        <v/>
      </c>
      <c r="AJ24" s="81">
        <f t="shared" si="12"/>
        <v>5.1736250172345604E-3</v>
      </c>
      <c r="AK24" s="82" t="str">
        <f t="shared" si="12"/>
        <v/>
      </c>
      <c r="AL24" s="21" t="str">
        <f t="shared" si="10"/>
        <v>No</v>
      </c>
      <c r="AM24" s="21" t="str">
        <f t="shared" si="11"/>
        <v>Yes</v>
      </c>
      <c r="AN24" s="88" t="str">
        <f>IF((AL24=AM24),(IF(AND(AI24&gt;(-0.5%*D$22),AI24&lt;(0.5%*D$22),AE24&lt;=150,AG24&lt;=150,(COUNTBLANK(D24:AK24)=0)),"Pass","Fail")),IF(COUNTA(D24:AK24)=0,"","Fail"))</f>
        <v>Fail</v>
      </c>
      <c r="AO24" s="65">
        <f>IF(SEARCH("OffMed",C24),Sheet3!B$2,(IF(SEARCH("OffLrg",C24),Sheet3!C$2,Sheet3!F$2)))</f>
        <v>53600</v>
      </c>
      <c r="AP24" s="33"/>
      <c r="AQ24" s="33"/>
      <c r="AR24" s="37"/>
    </row>
    <row r="25" spans="1:44" s="22" customFormat="1" ht="25.5" customHeight="1" x14ac:dyDescent="0.2">
      <c r="A25" s="8">
        <v>15</v>
      </c>
      <c r="B25" s="93" t="s">
        <v>293</v>
      </c>
      <c r="C25" s="18" t="s">
        <v>135</v>
      </c>
      <c r="D25" s="21">
        <f>INDEX(Sheet1!$C$5:$BD$193,MATCH($C25,Sheet1!$C$5:$C$193,0),54)</f>
        <v>116.76300000000001</v>
      </c>
      <c r="E25" s="41"/>
      <c r="F25" s="19">
        <f>(INDEX(Sheet1!$C$5:$BD$193,MATCH($C25,Sheet1!$C$5:$C$193,0),18))/$AO25</f>
        <v>2.7546268656716419</v>
      </c>
      <c r="G25" s="20"/>
      <c r="H25" s="19">
        <f>(INDEX(Sheet1!$C$5:$BD$193,MATCH($C25,Sheet1!$C$5:$C$193,0),30))/$AO25</f>
        <v>0.15729160447761195</v>
      </c>
      <c r="I25" s="20"/>
      <c r="J25" s="19">
        <f t="shared" si="1"/>
        <v>25.124607205422386</v>
      </c>
      <c r="K25" s="20"/>
      <c r="L25" s="19">
        <f>(((INDEX(Sheet1!$C$5:$BD$193,MATCH($C25,Sheet1!$C$5:$C$193,0),11))*3.4121416)+((INDEX(Sheet1!$C$5:$BD$193,MATCH($C25,Sheet1!$C$5:$C$193,0),23))*99.976))/$AO25</f>
        <v>13.398290897423434</v>
      </c>
      <c r="M25" s="20"/>
      <c r="N25" s="19">
        <f>(((INDEX(Sheet1!$C$5:$BD$193,MATCH($C25,Sheet1!$C$5:$C$193,0),12))*3.4121416)+((INDEX(Sheet1!$C$5:$BD$193,MATCH($C25,Sheet1!$C$5:$C$193,0),24))*99.976))/$AO25</f>
        <v>2.8293911030835823</v>
      </c>
      <c r="O25" s="20"/>
      <c r="P25" s="19">
        <f>(((INDEX(Sheet1!$C$5:$BD$193,MATCH($C25,Sheet1!$C$5:$C$193,0),17))*3.4121416)+((INDEX(Sheet1!$C$5:$BD$193,MATCH($C25,Sheet1!$C$5:$C$193,0),29))*99.976))/$AO25</f>
        <v>4.9928798555582086</v>
      </c>
      <c r="Q25" s="20"/>
      <c r="R25" s="19">
        <f>(((INDEX(Sheet1!$C$5:$BD$193,MATCH($C25,Sheet1!$C$5:$C$193,0),31))+(INDEX(Sheet1!$C$5:$BD$193,MATCH($C25,Sheet1!$C$5:$C$193,0),32)))*99.976)/$AO25</f>
        <v>0</v>
      </c>
      <c r="S25" s="20"/>
      <c r="T25" s="21">
        <f>(((INDEX(Sheet1!$C$5:$BD$193,MATCH($C25,Sheet1!$C$5:$C$193,0),19))+(INDEX(Sheet1!$C$5:$BD$193,MATCH($C25,Sheet1!$C$5:$C$193,0),20)))*3.4121416)/$AO25</f>
        <v>14.622618239955223</v>
      </c>
      <c r="U25" s="20"/>
      <c r="V25" s="19">
        <f>(((INDEX(Sheet1!$C$5:$BD$193,MATCH($C25,Sheet1!$C$5:$C$193,0),13))*3.4121416)+((INDEX(Sheet1!$C$5:$BD$193,MATCH($C25,Sheet1!$C$5:$C$193,0),25))*99.976))/$AO25</f>
        <v>1.3149922647149255</v>
      </c>
      <c r="W25" s="20"/>
      <c r="X25" s="19">
        <f>(((INDEX(Sheet1!$C$5:$BD$193,MATCH($C25,Sheet1!$C$5:C$193,0),15))*3.4121416)+((INDEX(Sheet1!$C$5:$BD$193,MATCH($C25,Sheet1!$C$5:C$193,0),27))*99.976))/$AO25</f>
        <v>0.25950037120940295</v>
      </c>
      <c r="Y25" s="20"/>
      <c r="Z25" s="19">
        <f>(((INDEX(Sheet1!$C$5:$BD$193,MATCH($C25,Sheet1!$C$5:C$193,0),14))*3.4121416)+((INDEX(Sheet1!$C$5:$BD$193,MATCH($C25,Sheet1!$C$5:C$193,0),26))*99.976))/$AO25</f>
        <v>0</v>
      </c>
      <c r="AA25" s="20"/>
      <c r="AB25" s="19">
        <f>(((INDEX(Sheet1!$C$5:$BD$193,MATCH($C25,Sheet1!$C$5:C$193,0),16))*3.4121416)+((INDEX(Sheet1!$C$5:$BD$193,MATCH($C25,Sheet1!$C$5:C$193,0),28))*99.976))/$AO25</f>
        <v>2.329552713432836</v>
      </c>
      <c r="AC25" s="20"/>
      <c r="AD25" s="26">
        <v>0</v>
      </c>
      <c r="AE25" s="27"/>
      <c r="AF25" s="26">
        <v>0</v>
      </c>
      <c r="AG25" s="27"/>
      <c r="AH25" s="81">
        <f t="shared" si="12"/>
        <v>-7.1933270412977701E-3</v>
      </c>
      <c r="AI25" s="82" t="str">
        <f t="shared" si="12"/>
        <v/>
      </c>
      <c r="AJ25" s="81">
        <f t="shared" si="12"/>
        <v>-3.0614991694624689E-2</v>
      </c>
      <c r="AK25" s="82" t="str">
        <f t="shared" si="12"/>
        <v/>
      </c>
      <c r="AL25" s="21" t="str">
        <f t="shared" si="10"/>
        <v>No</v>
      </c>
      <c r="AM25" s="21" t="str">
        <f t="shared" si="11"/>
        <v>Yes</v>
      </c>
      <c r="AN25" s="88" t="str">
        <f>IF((AL25=AM25),(IF(AND(AI25&gt;(-0.5%*D$22),AI25&lt;(0.5%*D$22),AE25&lt;=150,AG25&lt;=150,(COUNTBLANK(D25:AK25)=0)),"Pass","Fail")),IF(COUNTA(D25:AK25)=0,"","Fail"))</f>
        <v>Fail</v>
      </c>
      <c r="AO25" s="65">
        <f>IF(SEARCH("OffMed",C25),Sheet3!B$2,(IF(SEARCH("OffLrg",C25),Sheet3!C$2,Sheet3!F$2)))</f>
        <v>53600</v>
      </c>
      <c r="AP25" s="33"/>
      <c r="AQ25" s="33"/>
      <c r="AR25" s="37"/>
    </row>
    <row r="26" spans="1:44" s="22" customFormat="1" ht="25.5" customHeight="1" x14ac:dyDescent="0.2">
      <c r="A26" s="8">
        <v>12</v>
      </c>
      <c r="B26" s="93" t="s">
        <v>293</v>
      </c>
      <c r="C26" s="18" t="s">
        <v>136</v>
      </c>
      <c r="D26" s="21">
        <f>INDEX(Sheet1!$C$5:$BD$193,MATCH($C26,Sheet1!$C$5:$C$193,0),54)</f>
        <v>115.083</v>
      </c>
      <c r="E26" s="41"/>
      <c r="F26" s="19">
        <f>(INDEX(Sheet1!$C$5:$BD$193,MATCH($C26,Sheet1!$C$5:$C$193,0),18))/$AO26</f>
        <v>2.7949067164179104</v>
      </c>
      <c r="G26" s="20"/>
      <c r="H26" s="19">
        <f>(INDEX(Sheet1!$C$5:$BD$193,MATCH($C26,Sheet1!$C$5:$C$193,0),30))/$AO26</f>
        <v>0.14663414179104478</v>
      </c>
      <c r="I26" s="20"/>
      <c r="J26" s="19">
        <f t="shared" si="1"/>
        <v>24.196502949712926</v>
      </c>
      <c r="K26" s="20"/>
      <c r="L26" s="19">
        <f>(((INDEX(Sheet1!$C$5:$BD$193,MATCH($C26,Sheet1!$C$5:$C$193,0),11))*3.4121416)+((INDEX(Sheet1!$C$5:$BD$193,MATCH($C26,Sheet1!$C$5:$C$193,0),23))*99.976))/$AO26</f>
        <v>12.332587575538895</v>
      </c>
      <c r="M26" s="20"/>
      <c r="N26" s="19">
        <f>(((INDEX(Sheet1!$C$5:$BD$193,MATCH($C26,Sheet1!$C$5:$C$193,0),12))*3.4121416)+((INDEX(Sheet1!$C$5:$BD$193,MATCH($C26,Sheet1!$C$5:$C$193,0),24))*99.976))/$AO26</f>
        <v>2.9303548452029853</v>
      </c>
      <c r="O26" s="20"/>
      <c r="P26" s="19">
        <f>(((INDEX(Sheet1!$C$5:$BD$193,MATCH($C26,Sheet1!$C$5:$C$193,0),17))*3.4121416)+((INDEX(Sheet1!$C$5:$BD$193,MATCH($C26,Sheet1!$C$5:$C$193,0),29))*99.976))/$AO26</f>
        <v>4.9930962973761197</v>
      </c>
      <c r="Q26" s="20"/>
      <c r="R26" s="19">
        <f>(((INDEX(Sheet1!$C$5:$BD$193,MATCH($C26,Sheet1!$C$5:$C$193,0),31))+(INDEX(Sheet1!$C$5:$BD$193,MATCH($C26,Sheet1!$C$5:$C$193,0),32)))*99.976)/$AO26</f>
        <v>0</v>
      </c>
      <c r="S26" s="20"/>
      <c r="T26" s="21">
        <f>(((INDEX(Sheet1!$C$5:$BD$193,MATCH($C26,Sheet1!$C$5:$C$193,0),19))+(INDEX(Sheet1!$C$5:$BD$193,MATCH($C26,Sheet1!$C$5:$C$193,0),20)))*3.4121416)/$AO26</f>
        <v>14.622618239955223</v>
      </c>
      <c r="U26" s="20"/>
      <c r="V26" s="19">
        <f>(((INDEX(Sheet1!$C$5:$BD$193,MATCH($C26,Sheet1!$C$5:$C$193,0),13))*3.4121416)+((INDEX(Sheet1!$C$5:$BD$193,MATCH($C26,Sheet1!$C$5:$C$193,0),25))*99.976))/$AO26</f>
        <v>1.3062709326402986</v>
      </c>
      <c r="W26" s="20"/>
      <c r="X26" s="19">
        <f>(((INDEX(Sheet1!$C$5:$BD$193,MATCH($C26,Sheet1!$C$5:C$193,0),15))*3.4121416)+((INDEX(Sheet1!$C$5:$BD$193,MATCH($C26,Sheet1!$C$5:C$193,0),27))*99.976))/$AO26</f>
        <v>0.30464058552179102</v>
      </c>
      <c r="Y26" s="20"/>
      <c r="Z26" s="19">
        <f>(((INDEX(Sheet1!$C$5:$BD$193,MATCH($C26,Sheet1!$C$5:C$193,0),14))*3.4121416)+((INDEX(Sheet1!$C$5:$BD$193,MATCH($C26,Sheet1!$C$5:C$193,0),26))*99.976))/$AO26</f>
        <v>0</v>
      </c>
      <c r="AA26" s="20"/>
      <c r="AB26" s="19">
        <f>(((INDEX(Sheet1!$C$5:$BD$193,MATCH($C26,Sheet1!$C$5:C$193,0),16))*3.4121416)+((INDEX(Sheet1!$C$5:$BD$193,MATCH($C26,Sheet1!$C$5:C$193,0),28))*99.976))/$AO26</f>
        <v>2.329552713432836</v>
      </c>
      <c r="AC26" s="20"/>
      <c r="AD26" s="26">
        <v>0</v>
      </c>
      <c r="AE26" s="27"/>
      <c r="AF26" s="26">
        <v>0</v>
      </c>
      <c r="AG26" s="27"/>
      <c r="AH26" s="81">
        <f t="shared" si="12"/>
        <v>-2.1477948116215565E-2</v>
      </c>
      <c r="AI26" s="82" t="str">
        <f t="shared" si="12"/>
        <v/>
      </c>
      <c r="AJ26" s="81">
        <f t="shared" si="12"/>
        <v>-1.6440047009080038E-2</v>
      </c>
      <c r="AK26" s="82" t="str">
        <f t="shared" si="12"/>
        <v/>
      </c>
      <c r="AL26" s="21" t="str">
        <f t="shared" si="10"/>
        <v>No</v>
      </c>
      <c r="AM26" s="21" t="str">
        <f t="shared" si="11"/>
        <v>Yes</v>
      </c>
      <c r="AN26" s="88" t="str">
        <f>IF((AL26=AM26),(IF(AND(AI26&gt;(-0.5%*D$22),AI26&lt;(0.5%*D$22),AE26&lt;=150,AG26&lt;=150,(COUNTBLANK(D26:AK26)=0)),"Pass","Fail")),IF(COUNTA(D26:AK26)=0,"","Fail"))</f>
        <v>Fail</v>
      </c>
      <c r="AO26" s="65">
        <f>IF(SEARCH("OffMed",C26),Sheet3!B$2,(IF(SEARCH("OffLrg",C26),Sheet3!C$2,Sheet3!F$2)))</f>
        <v>53600</v>
      </c>
      <c r="AP26" s="33"/>
      <c r="AQ26" s="33"/>
      <c r="AR26" s="37"/>
    </row>
    <row r="27" spans="1:44" s="7" customFormat="1" ht="25.5" customHeight="1" x14ac:dyDescent="0.2">
      <c r="A27" s="6">
        <v>3</v>
      </c>
      <c r="B27" s="99" t="s">
        <v>293</v>
      </c>
      <c r="C27" s="17" t="s">
        <v>137</v>
      </c>
      <c r="D27" s="21">
        <f>INDEX(Sheet1!$C$5:$BD$193,MATCH($C27,Sheet1!$C$5:$C$193,0),54)</f>
        <v>113.89</v>
      </c>
      <c r="E27" s="41"/>
      <c r="F27" s="19">
        <f>(INDEX(Sheet1!$C$5:$BD$193,MATCH($C27,Sheet1!$C$5:$C$193,0),18))/$AO27</f>
        <v>3.4937313432835819</v>
      </c>
      <c r="G27" s="20"/>
      <c r="H27" s="19">
        <f>(INDEX(Sheet1!$C$5:$BD$193,MATCH($C27,Sheet1!$C$5:$C$193,0),30))/$AO27</f>
        <v>4.4527985074626859E-2</v>
      </c>
      <c r="I27" s="20"/>
      <c r="J27" s="19">
        <f t="shared" si="1"/>
        <v>16.372836864814275</v>
      </c>
      <c r="K27" s="20"/>
      <c r="L27" s="19">
        <f>(((INDEX(Sheet1!$C$5:$BD$193,MATCH($C27,Sheet1!$C$5:$C$193,0),11))*3.4121416)+((INDEX(Sheet1!$C$5:$BD$193,MATCH($C27,Sheet1!$C$5:$C$193,0),23))*99.976))/$AO27</f>
        <v>2.509885949491736</v>
      </c>
      <c r="M27" s="20"/>
      <c r="N27" s="19">
        <f>(((INDEX(Sheet1!$C$5:$BD$193,MATCH($C27,Sheet1!$C$5:$C$193,0),12))*3.4121416)+((INDEX(Sheet1!$C$5:$BD$193,MATCH($C27,Sheet1!$C$5:$C$193,0),24))*99.976))/$AO27</f>
        <v>5.5656485651074634</v>
      </c>
      <c r="O27" s="20"/>
      <c r="P27" s="19">
        <f>(((INDEX(Sheet1!$C$5:$BD$193,MATCH($C27,Sheet1!$C$5:$C$193,0),17))*3.4121416)+((INDEX(Sheet1!$C$5:$BD$193,MATCH($C27,Sheet1!$C$5:$C$193,0),29))*99.976))/$AO27</f>
        <v>4.9935610106910442</v>
      </c>
      <c r="Q27" s="20"/>
      <c r="R27" s="19">
        <f>(((INDEX(Sheet1!$C$5:$BD$193,MATCH($C27,Sheet1!$C$5:$C$193,0),31))+(INDEX(Sheet1!$C$5:$BD$193,MATCH($C27,Sheet1!$C$5:$C$193,0),32)))*99.976)/$AO27</f>
        <v>0</v>
      </c>
      <c r="S27" s="20"/>
      <c r="T27" s="21">
        <f>(((INDEX(Sheet1!$C$5:$BD$193,MATCH($C27,Sheet1!$C$5:$C$193,0),19))+(INDEX(Sheet1!$C$5:$BD$193,MATCH($C27,Sheet1!$C$5:$C$193,0),20)))*3.4121416)/$AO27</f>
        <v>14.622618239955223</v>
      </c>
      <c r="U27" s="20"/>
      <c r="V27" s="19">
        <f>(((INDEX(Sheet1!$C$5:$BD$193,MATCH($C27,Sheet1!$C$5:$C$193,0),13))*3.4121416)+((INDEX(Sheet1!$C$5:$BD$193,MATCH($C27,Sheet1!$C$5:$C$193,0),25))*99.976))/$AO27</f>
        <v>1.2472969031955223</v>
      </c>
      <c r="W27" s="20"/>
      <c r="X27" s="19">
        <f>(((INDEX(Sheet1!$C$5:$BD$193,MATCH($C27,Sheet1!$C$5:C$193,0),15))*3.4121416)+((INDEX(Sheet1!$C$5:$BD$193,MATCH($C27,Sheet1!$C$5:C$193,0),27))*99.976))/$AO27</f>
        <v>0.11414950498522387</v>
      </c>
      <c r="Y27" s="20"/>
      <c r="Z27" s="19">
        <f>(((INDEX(Sheet1!$C$5:$BD$193,MATCH($C27,Sheet1!$C$5:C$193,0),14))*3.4121416)+((INDEX(Sheet1!$C$5:$BD$193,MATCH($C27,Sheet1!$C$5:C$193,0),26))*99.976))/$AO27</f>
        <v>0</v>
      </c>
      <c r="AA27" s="20"/>
      <c r="AB27" s="19">
        <f>(((INDEX(Sheet1!$C$5:$BD$193,MATCH($C27,Sheet1!$C$5:C$193,0),16))*3.4121416)+((INDEX(Sheet1!$C$5:$BD$193,MATCH($C27,Sheet1!$C$5:C$193,0),28))*99.976))/$AO27</f>
        <v>1.9422949313432836</v>
      </c>
      <c r="AC27" s="20"/>
      <c r="AD27" s="26">
        <v>0</v>
      </c>
      <c r="AE27" s="27"/>
      <c r="AF27" s="26">
        <v>0</v>
      </c>
      <c r="AG27" s="27"/>
      <c r="AH27" s="77"/>
      <c r="AI27" s="78"/>
      <c r="AJ27" s="77"/>
      <c r="AK27" s="78"/>
      <c r="AL27" s="21" t="str">
        <f t="shared" si="10"/>
        <v>No</v>
      </c>
      <c r="AM27" s="21" t="str">
        <f t="shared" si="11"/>
        <v>Yes</v>
      </c>
      <c r="AN27" s="88"/>
      <c r="AO27" s="65">
        <f>IF(SEARCH("OffMed",C27),Sheet3!B$2,(IF(SEARCH("OffLrg",C27),Sheet3!C$2,Sheet3!F$2)))</f>
        <v>53600</v>
      </c>
      <c r="AP27" s="36"/>
      <c r="AQ27" s="36"/>
      <c r="AR27" s="31"/>
    </row>
    <row r="28" spans="1:44" s="22" customFormat="1" ht="25.5" customHeight="1" x14ac:dyDescent="0.2">
      <c r="A28" s="8">
        <v>6</v>
      </c>
      <c r="B28" s="93" t="s">
        <v>293</v>
      </c>
      <c r="C28" s="18" t="s">
        <v>138</v>
      </c>
      <c r="D28" s="21">
        <f>INDEX(Sheet1!$C$5:$BD$193,MATCH($C28,Sheet1!$C$5:$C$193,0),54)</f>
        <v>114.22</v>
      </c>
      <c r="E28" s="41"/>
      <c r="F28" s="19">
        <f>(INDEX(Sheet1!$C$5:$BD$193,MATCH($C28,Sheet1!$C$5:$C$193,0),18))/$AO28</f>
        <v>3.5052238805970148</v>
      </c>
      <c r="G28" s="20"/>
      <c r="H28" s="19">
        <f>(INDEX(Sheet1!$C$5:$BD$193,MATCH($C28,Sheet1!$C$5:$C$193,0),30))/$AO28</f>
        <v>4.4111007462686563E-2</v>
      </c>
      <c r="I28" s="20"/>
      <c r="J28" s="19">
        <f t="shared" si="1"/>
        <v>16.370372891485705</v>
      </c>
      <c r="K28" s="20"/>
      <c r="L28" s="19">
        <f>(((INDEX(Sheet1!$C$5:$BD$193,MATCH($C28,Sheet1!$C$5:$C$193,0),11))*3.4121416)+((INDEX(Sheet1!$C$5:$BD$193,MATCH($C28,Sheet1!$C$5:$C$193,0),23))*99.976))/$AO28</f>
        <v>2.4681906234797339</v>
      </c>
      <c r="M28" s="20"/>
      <c r="N28" s="19">
        <f>(((INDEX(Sheet1!$C$5:$BD$193,MATCH($C28,Sheet1!$C$5:$C$193,0),12))*3.4121416)+((INDEX(Sheet1!$C$5:$BD$193,MATCH($C28,Sheet1!$C$5:$C$193,0),24))*99.976))/$AO28</f>
        <v>5.5957403437328361</v>
      </c>
      <c r="O28" s="20"/>
      <c r="P28" s="19">
        <f>(((INDEX(Sheet1!$C$5:$BD$193,MATCH($C28,Sheet1!$C$5:$C$193,0),17))*3.4121416)+((INDEX(Sheet1!$C$5:$BD$193,MATCH($C28,Sheet1!$C$5:$C$193,0),29))*99.976))/$AO28</f>
        <v>4.9935610106910442</v>
      </c>
      <c r="Q28" s="20"/>
      <c r="R28" s="19">
        <f>(((INDEX(Sheet1!$C$5:$BD$193,MATCH($C28,Sheet1!$C$5:$C$193,0),31))+(INDEX(Sheet1!$C$5:$BD$193,MATCH($C28,Sheet1!$C$5:$C$193,0),32)))*99.976)/$AO28</f>
        <v>0</v>
      </c>
      <c r="S28" s="20"/>
      <c r="T28" s="21">
        <f>(((INDEX(Sheet1!$C$5:$BD$193,MATCH($C28,Sheet1!$C$5:$C$193,0),19))+(INDEX(Sheet1!$C$5:$BD$193,MATCH($C28,Sheet1!$C$5:$C$193,0),20)))*3.4121416)/$AO28</f>
        <v>14.622618239955223</v>
      </c>
      <c r="U28" s="20"/>
      <c r="V28" s="19">
        <f>(((INDEX(Sheet1!$C$5:$BD$193,MATCH($C28,Sheet1!$C$5:$C$193,0),13))*3.4121416)+((INDEX(Sheet1!$C$5:$BD$193,MATCH($C28,Sheet1!$C$5:$C$193,0),25))*99.976))/$AO28</f>
        <v>1.2580935303477614</v>
      </c>
      <c r="W28" s="20"/>
      <c r="X28" s="19">
        <f>(((INDEX(Sheet1!$C$5:$BD$193,MATCH($C28,Sheet1!$C$5:C$193,0),15))*3.4121416)+((INDEX(Sheet1!$C$5:$BD$193,MATCH($C28,Sheet1!$C$5:C$193,0),27))*99.976))/$AO28</f>
        <v>0.11249245189104477</v>
      </c>
      <c r="Y28" s="20"/>
      <c r="Z28" s="19">
        <f>(((INDEX(Sheet1!$C$5:$BD$193,MATCH($C28,Sheet1!$C$5:C$193,0),14))*3.4121416)+((INDEX(Sheet1!$C$5:$BD$193,MATCH($C28,Sheet1!$C$5:C$193,0),26))*99.976))/$AO28</f>
        <v>0</v>
      </c>
      <c r="AA28" s="20"/>
      <c r="AB28" s="19">
        <f>(((INDEX(Sheet1!$C$5:$BD$193,MATCH($C28,Sheet1!$C$5:C$193,0),16))*3.4121416)+((INDEX(Sheet1!$C$5:$BD$193,MATCH($C28,Sheet1!$C$5:C$193,0),28))*99.976))/$AO28</f>
        <v>1.9422949313432836</v>
      </c>
      <c r="AC28" s="20"/>
      <c r="AD28" s="26">
        <v>0</v>
      </c>
      <c r="AE28" s="27"/>
      <c r="AF28" s="26">
        <v>0</v>
      </c>
      <c r="AG28" s="27"/>
      <c r="AH28" s="81">
        <f t="shared" ref="AH28:AK31" si="13">IF(D28=0,"",(D28-D$27)/D$27)</f>
        <v>2.8975327069979654E-3</v>
      </c>
      <c r="AI28" s="82" t="str">
        <f t="shared" si="13"/>
        <v/>
      </c>
      <c r="AJ28" s="81">
        <f t="shared" si="13"/>
        <v>3.2894736842105491E-3</v>
      </c>
      <c r="AK28" s="82" t="str">
        <f t="shared" si="13"/>
        <v/>
      </c>
      <c r="AL28" s="21" t="str">
        <f t="shared" si="10"/>
        <v>Yes</v>
      </c>
      <c r="AM28" s="21" t="str">
        <f t="shared" si="11"/>
        <v>Yes</v>
      </c>
      <c r="AN28" s="88" t="str">
        <f>IF((AL28=AM28),(IF(AND(AI28&gt;(-0.5%*D$27),AI28&lt;(0.5%*D$27),AE28&lt;=150,AG28&lt;=150,(COUNTBLANK(D28:AK28)=0)),"Pass","Fail")),IF(COUNTA(D28:AK28)=0,"","Fail"))</f>
        <v>Fail</v>
      </c>
      <c r="AO28" s="65">
        <f>IF(SEARCH("OffMed",C28),Sheet3!B$2,(IF(SEARCH("OffLrg",C28),Sheet3!C$2,Sheet3!F$2)))</f>
        <v>53600</v>
      </c>
      <c r="AP28" s="33"/>
      <c r="AQ28" s="33"/>
      <c r="AR28" s="37"/>
    </row>
    <row r="29" spans="1:44" s="22" customFormat="1" ht="25.5" customHeight="1" x14ac:dyDescent="0.2">
      <c r="A29" s="8">
        <v>11</v>
      </c>
      <c r="B29" s="93" t="s">
        <v>293</v>
      </c>
      <c r="C29" s="18" t="s">
        <v>139</v>
      </c>
      <c r="D29" s="21">
        <f>INDEX(Sheet1!$C$5:$BD$193,MATCH($C29,Sheet1!$C$5:$C$193,0),54)</f>
        <v>114.125</v>
      </c>
      <c r="E29" s="41"/>
      <c r="F29" s="19">
        <f>(INDEX(Sheet1!$C$5:$BD$193,MATCH($C29,Sheet1!$C$5:$C$193,0),18))/$AO29</f>
        <v>3.5166231343283583</v>
      </c>
      <c r="G29" s="20"/>
      <c r="H29" s="19">
        <f>(INDEX(Sheet1!$C$5:$BD$193,MATCH($C29,Sheet1!$C$5:$C$193,0),30))/$AO29</f>
        <v>4.2532089552238805E-2</v>
      </c>
      <c r="I29" s="20"/>
      <c r="J29" s="19">
        <f t="shared" si="1"/>
        <v>16.251399599368728</v>
      </c>
      <c r="K29" s="20"/>
      <c r="L29" s="19">
        <f>(((INDEX(Sheet1!$C$5:$BD$193,MATCH($C29,Sheet1!$C$5:$C$193,0),11))*3.4121416)+((INDEX(Sheet1!$C$5:$BD$193,MATCH($C29,Sheet1!$C$5:$C$193,0),23))*99.976))/$AO29</f>
        <v>2.3103080950318611</v>
      </c>
      <c r="M29" s="20"/>
      <c r="N29" s="19">
        <f>(((INDEX(Sheet1!$C$5:$BD$193,MATCH($C29,Sheet1!$C$5:$C$193,0),12))*3.4121416)+((INDEX(Sheet1!$C$5:$BD$193,MATCH($C29,Sheet1!$C$5:$C$193,0),24))*99.976))/$AO29</f>
        <v>5.6233303095805978</v>
      </c>
      <c r="O29" s="20"/>
      <c r="P29" s="19">
        <f>(((INDEX(Sheet1!$C$5:$BD$193,MATCH($C29,Sheet1!$C$5:$C$193,0),17))*3.4121416)+((INDEX(Sheet1!$C$5:$BD$193,MATCH($C29,Sheet1!$C$5:$C$193,0),29))*99.976))/$AO29</f>
        <v>4.9937201590865676</v>
      </c>
      <c r="Q29" s="20"/>
      <c r="R29" s="19">
        <f>(((INDEX(Sheet1!$C$5:$BD$193,MATCH($C29,Sheet1!$C$5:$C$193,0),31))+(INDEX(Sheet1!$C$5:$BD$193,MATCH($C29,Sheet1!$C$5:$C$193,0),32)))*99.976)/$AO29</f>
        <v>0</v>
      </c>
      <c r="S29" s="20"/>
      <c r="T29" s="21">
        <f>(((INDEX(Sheet1!$C$5:$BD$193,MATCH($C29,Sheet1!$C$5:$C$193,0),19))+(INDEX(Sheet1!$C$5:$BD$193,MATCH($C29,Sheet1!$C$5:$C$193,0),20)))*3.4121416)/$AO29</f>
        <v>14.622618239955223</v>
      </c>
      <c r="U29" s="20"/>
      <c r="V29" s="19">
        <f>(((INDEX(Sheet1!$C$5:$BD$193,MATCH($C29,Sheet1!$C$5:$C$193,0),13))*3.4121416)+((INDEX(Sheet1!$C$5:$BD$193,MATCH($C29,Sheet1!$C$5:$C$193,0),25))*99.976))/$AO29</f>
        <v>1.2734290697402986</v>
      </c>
      <c r="W29" s="20"/>
      <c r="X29" s="19">
        <f>(((INDEX(Sheet1!$C$5:$BD$193,MATCH($C29,Sheet1!$C$5:C$193,0),15))*3.4121416)+((INDEX(Sheet1!$C$5:$BD$193,MATCH($C29,Sheet1!$C$5:C$193,0),27))*99.976))/$AO29</f>
        <v>0.1083170345861194</v>
      </c>
      <c r="Y29" s="20"/>
      <c r="Z29" s="19">
        <f>(((INDEX(Sheet1!$C$5:$BD$193,MATCH($C29,Sheet1!$C$5:C$193,0),14))*3.4121416)+((INDEX(Sheet1!$C$5:$BD$193,MATCH($C29,Sheet1!$C$5:C$193,0),26))*99.976))/$AO29</f>
        <v>0</v>
      </c>
      <c r="AA29" s="20"/>
      <c r="AB29" s="19">
        <f>(((INDEX(Sheet1!$C$5:$BD$193,MATCH($C29,Sheet1!$C$5:C$193,0),16))*3.4121416)+((INDEX(Sheet1!$C$5:$BD$193,MATCH($C29,Sheet1!$C$5:C$193,0),28))*99.976))/$AO29</f>
        <v>1.9422949313432836</v>
      </c>
      <c r="AC29" s="20"/>
      <c r="AD29" s="26">
        <v>0</v>
      </c>
      <c r="AE29" s="27"/>
      <c r="AF29" s="26">
        <v>0</v>
      </c>
      <c r="AG29" s="27"/>
      <c r="AH29" s="81">
        <f t="shared" si="13"/>
        <v>2.0633945034682537E-3</v>
      </c>
      <c r="AI29" s="82" t="str">
        <f t="shared" si="13"/>
        <v/>
      </c>
      <c r="AJ29" s="81">
        <f t="shared" si="13"/>
        <v>6.5522470950103171E-3</v>
      </c>
      <c r="AK29" s="82" t="str">
        <f t="shared" si="13"/>
        <v/>
      </c>
      <c r="AL29" s="21" t="str">
        <f t="shared" si="10"/>
        <v>Yes</v>
      </c>
      <c r="AM29" s="21" t="str">
        <f t="shared" si="11"/>
        <v>Yes</v>
      </c>
      <c r="AN29" s="88" t="str">
        <f>IF((AL29=AM29),(IF(AND(AI29&gt;(-0.5%*D$27),AI29&lt;(0.5%*D$27),AE29&lt;=150,AG29&lt;=150,(COUNTBLANK(D29:AK29)=0)),"Pass","Fail")),IF(COUNTA(D29:AK29)=0,"","Fail"))</f>
        <v>Fail</v>
      </c>
      <c r="AO29" s="65">
        <f>IF(SEARCH("OffMed",C29),Sheet3!B$2,(IF(SEARCH("OffLrg",C29),Sheet3!C$2,Sheet3!F$2)))</f>
        <v>53600</v>
      </c>
      <c r="AP29" s="33"/>
      <c r="AQ29" s="33"/>
      <c r="AR29" s="37"/>
    </row>
    <row r="30" spans="1:44" s="22" customFormat="1" ht="25.5" customHeight="1" x14ac:dyDescent="0.2">
      <c r="A30" s="8">
        <v>17</v>
      </c>
      <c r="B30" s="93" t="s">
        <v>293</v>
      </c>
      <c r="C30" s="18" t="s">
        <v>140</v>
      </c>
      <c r="D30" s="21">
        <f>INDEX(Sheet1!$C$5:$BD$193,MATCH($C30,Sheet1!$C$5:$C$193,0),54)</f>
        <v>111.26900000000001</v>
      </c>
      <c r="E30" s="41"/>
      <c r="F30" s="19">
        <f>(INDEX(Sheet1!$C$5:$BD$193,MATCH($C30,Sheet1!$C$5:$C$193,0),18))/$AO30</f>
        <v>3.4055970149253731</v>
      </c>
      <c r="G30" s="20"/>
      <c r="H30" s="19">
        <f>(INDEX(Sheet1!$C$5:$BD$193,MATCH($C30,Sheet1!$C$5:$C$193,0),30))/$AO30</f>
        <v>4.6369216417910447E-2</v>
      </c>
      <c r="I30" s="20"/>
      <c r="J30" s="19">
        <f t="shared" si="1"/>
        <v>16.256154188654655</v>
      </c>
      <c r="K30" s="20"/>
      <c r="L30" s="19">
        <f>(((INDEX(Sheet1!$C$5:$BD$193,MATCH($C30,Sheet1!$C$5:$C$193,0),11))*3.4121416)+((INDEX(Sheet1!$C$5:$BD$193,MATCH($C30,Sheet1!$C$5:$C$193,0),23))*99.976))/$AO30</f>
        <v>2.6939981970245088</v>
      </c>
      <c r="M30" s="20"/>
      <c r="N30" s="19">
        <f>(((INDEX(Sheet1!$C$5:$BD$193,MATCH($C30,Sheet1!$C$5:$C$193,0),12))*3.4121416)+((INDEX(Sheet1!$C$5:$BD$193,MATCH($C30,Sheet1!$C$5:$C$193,0),24))*99.976))/$AO30</f>
        <v>5.3379708704731348</v>
      </c>
      <c r="O30" s="20"/>
      <c r="P30" s="19">
        <f>(((INDEX(Sheet1!$C$5:$BD$193,MATCH($C30,Sheet1!$C$5:$C$193,0),17))*3.4121416)+((INDEX(Sheet1!$C$5:$BD$193,MATCH($C30,Sheet1!$C$5:$C$193,0),29))*99.976))/$AO30</f>
        <v>4.9935610106910442</v>
      </c>
      <c r="Q30" s="20"/>
      <c r="R30" s="19">
        <f>(((INDEX(Sheet1!$C$5:$BD$193,MATCH($C30,Sheet1!$C$5:$C$193,0),31))+(INDEX(Sheet1!$C$5:$BD$193,MATCH($C30,Sheet1!$C$5:$C$193,0),32)))*99.976)/$AO30</f>
        <v>0</v>
      </c>
      <c r="S30" s="20"/>
      <c r="T30" s="21">
        <f>(((INDEX(Sheet1!$C$5:$BD$193,MATCH($C30,Sheet1!$C$5:$C$193,0),19))+(INDEX(Sheet1!$C$5:$BD$193,MATCH($C30,Sheet1!$C$5:$C$193,0),20)))*3.4121416)/$AO30</f>
        <v>14.622618239955223</v>
      </c>
      <c r="U30" s="20"/>
      <c r="V30" s="19">
        <f>(((INDEX(Sheet1!$C$5:$BD$193,MATCH($C30,Sheet1!$C$5:$C$193,0),13))*3.4121416)+((INDEX(Sheet1!$C$5:$BD$193,MATCH($C30,Sheet1!$C$5:$C$193,0),25))*99.976))/$AO30</f>
        <v>1.1676845098194031</v>
      </c>
      <c r="W30" s="20"/>
      <c r="X30" s="19">
        <f>(((INDEX(Sheet1!$C$5:$BD$193,MATCH($C30,Sheet1!$C$5:C$193,0),15))*3.4121416)+((INDEX(Sheet1!$C$5:$BD$193,MATCH($C30,Sheet1!$C$5:C$193,0),27))*99.976))/$AO30</f>
        <v>0.12064466930328359</v>
      </c>
      <c r="Y30" s="20"/>
      <c r="Z30" s="19">
        <f>(((INDEX(Sheet1!$C$5:$BD$193,MATCH($C30,Sheet1!$C$5:C$193,0),14))*3.4121416)+((INDEX(Sheet1!$C$5:$BD$193,MATCH($C30,Sheet1!$C$5:C$193,0),26))*99.976))/$AO30</f>
        <v>0</v>
      </c>
      <c r="AA30" s="20"/>
      <c r="AB30" s="19">
        <f>(((INDEX(Sheet1!$C$5:$BD$193,MATCH($C30,Sheet1!$C$5:C$193,0),16))*3.4121416)+((INDEX(Sheet1!$C$5:$BD$193,MATCH($C30,Sheet1!$C$5:C$193,0),28))*99.976))/$AO30</f>
        <v>1.9422949313432836</v>
      </c>
      <c r="AC30" s="20"/>
      <c r="AD30" s="26">
        <v>0</v>
      </c>
      <c r="AE30" s="27"/>
      <c r="AF30" s="26">
        <v>0</v>
      </c>
      <c r="AG30" s="27"/>
      <c r="AH30" s="81">
        <f t="shared" si="13"/>
        <v>-2.3013434015277858E-2</v>
      </c>
      <c r="AI30" s="82" t="str">
        <f t="shared" si="13"/>
        <v/>
      </c>
      <c r="AJ30" s="81">
        <f t="shared" si="13"/>
        <v>-2.5226418318523534E-2</v>
      </c>
      <c r="AK30" s="82" t="str">
        <f t="shared" si="13"/>
        <v/>
      </c>
      <c r="AL30" s="21" t="str">
        <f t="shared" si="10"/>
        <v>No</v>
      </c>
      <c r="AM30" s="21" t="str">
        <f t="shared" si="11"/>
        <v>Yes</v>
      </c>
      <c r="AN30" s="88" t="str">
        <f>IF((AL30=AM30),(IF(AND(AI30&gt;(-0.5%*D$27),AI30&lt;(0.5%*D$27),AE30&lt;=150,AG30&lt;=150,(COUNTBLANK(D30:AK30)=0)),"Pass","Fail")),IF(COUNTA(D30:AK30)=0,"","Fail"))</f>
        <v>Fail</v>
      </c>
      <c r="AO30" s="65">
        <f>IF(SEARCH("OffMed",C30),Sheet3!B$2,(IF(SEARCH("OffLrg",C30),Sheet3!C$2,Sheet3!F$2)))</f>
        <v>53600</v>
      </c>
      <c r="AP30" s="33"/>
      <c r="AQ30" s="33"/>
      <c r="AR30" s="37"/>
    </row>
    <row r="31" spans="1:44" s="22" customFormat="1" ht="25.5" customHeight="1" x14ac:dyDescent="0.2">
      <c r="A31" s="8">
        <v>14</v>
      </c>
      <c r="B31" s="93" t="s">
        <v>293</v>
      </c>
      <c r="C31" s="18" t="s">
        <v>141</v>
      </c>
      <c r="D31" s="21">
        <f>INDEX(Sheet1!$C$5:$BD$193,MATCH($C31,Sheet1!$C$5:$C$193,0),54)</f>
        <v>111.411</v>
      </c>
      <c r="E31" s="41"/>
      <c r="F31" s="19">
        <f>(INDEX(Sheet1!$C$5:$BD$193,MATCH($C31,Sheet1!$C$5:$C$193,0),18))/$AO31</f>
        <v>3.4257089552238806</v>
      </c>
      <c r="G31" s="20"/>
      <c r="H31" s="19">
        <f>(INDEX(Sheet1!$C$5:$BD$193,MATCH($C31,Sheet1!$C$5:$C$193,0),30))/$AO31</f>
        <v>4.4225559701492535E-2</v>
      </c>
      <c r="I31" s="20"/>
      <c r="J31" s="19">
        <f t="shared" si="1"/>
        <v>16.110532993255791</v>
      </c>
      <c r="K31" s="20"/>
      <c r="L31" s="19">
        <f>(((INDEX(Sheet1!$C$5:$BD$193,MATCH($C31,Sheet1!$C$5:$C$193,0),11))*3.4121416)+((INDEX(Sheet1!$C$5:$BD$193,MATCH($C31,Sheet1!$C$5:$C$193,0),23))*99.976))/$AO31</f>
        <v>2.4796637269684783</v>
      </c>
      <c r="M31" s="20"/>
      <c r="N31" s="19">
        <f>(((INDEX(Sheet1!$C$5:$BD$193,MATCH($C31,Sheet1!$C$5:$C$193,0),12))*3.4121416)+((INDEX(Sheet1!$C$5:$BD$193,MATCH($C31,Sheet1!$C$5:$C$193,0),24))*99.976))/$AO31</f>
        <v>5.3895158528149256</v>
      </c>
      <c r="O31" s="20"/>
      <c r="P31" s="19">
        <f>(((INDEX(Sheet1!$C$5:$BD$193,MATCH($C31,Sheet1!$C$5:$C$193,0),17))*3.4121416)+((INDEX(Sheet1!$C$5:$BD$193,MATCH($C31,Sheet1!$C$5:$C$193,0),29))*99.976))/$AO31</f>
        <v>4.9937201590865676</v>
      </c>
      <c r="Q31" s="20"/>
      <c r="R31" s="19">
        <f>(((INDEX(Sheet1!$C$5:$BD$193,MATCH($C31,Sheet1!$C$5:$C$193,0),31))+(INDEX(Sheet1!$C$5:$BD$193,MATCH($C31,Sheet1!$C$5:$C$193,0),32)))*99.976)/$AO31</f>
        <v>0</v>
      </c>
      <c r="S31" s="20"/>
      <c r="T31" s="21">
        <f>(((INDEX(Sheet1!$C$5:$BD$193,MATCH($C31,Sheet1!$C$5:$C$193,0),19))+(INDEX(Sheet1!$C$5:$BD$193,MATCH($C31,Sheet1!$C$5:$C$193,0),20)))*3.4121416)/$AO31</f>
        <v>14.622618239955223</v>
      </c>
      <c r="U31" s="20"/>
      <c r="V31" s="19">
        <f>(((INDEX(Sheet1!$C$5:$BD$193,MATCH($C31,Sheet1!$C$5:$C$193,0),13))*3.4121416)+((INDEX(Sheet1!$C$5:$BD$193,MATCH($C31,Sheet1!$C$5:$C$193,0),25))*99.976))/$AO31</f>
        <v>1.1909329074373136</v>
      </c>
      <c r="W31" s="20"/>
      <c r="X31" s="19">
        <f>(((INDEX(Sheet1!$C$5:$BD$193,MATCH($C31,Sheet1!$C$5:C$193,0),15))*3.4121416)+((INDEX(Sheet1!$C$5:$BD$193,MATCH($C31,Sheet1!$C$5:C$193,0),27))*99.976))/$AO31</f>
        <v>0.1144054156052239</v>
      </c>
      <c r="Y31" s="20"/>
      <c r="Z31" s="19">
        <f>(((INDEX(Sheet1!$C$5:$BD$193,MATCH($C31,Sheet1!$C$5:C$193,0),14))*3.4121416)+((INDEX(Sheet1!$C$5:$BD$193,MATCH($C31,Sheet1!$C$5:C$193,0),26))*99.976))/$AO31</f>
        <v>0</v>
      </c>
      <c r="AA31" s="20"/>
      <c r="AB31" s="19">
        <f>(((INDEX(Sheet1!$C$5:$BD$193,MATCH($C31,Sheet1!$C$5:C$193,0),16))*3.4121416)+((INDEX(Sheet1!$C$5:$BD$193,MATCH($C31,Sheet1!$C$5:C$193,0),28))*99.976))/$AO31</f>
        <v>1.9422949313432836</v>
      </c>
      <c r="AC31" s="20"/>
      <c r="AD31" s="26">
        <v>0</v>
      </c>
      <c r="AE31" s="27"/>
      <c r="AF31" s="26">
        <v>0</v>
      </c>
      <c r="AG31" s="27"/>
      <c r="AH31" s="81">
        <f t="shared" si="13"/>
        <v>-2.1766616911054519E-2</v>
      </c>
      <c r="AI31" s="82" t="str">
        <f t="shared" si="13"/>
        <v/>
      </c>
      <c r="AJ31" s="81">
        <f t="shared" si="13"/>
        <v>-1.9469839371155102E-2</v>
      </c>
      <c r="AK31" s="82" t="str">
        <f t="shared" si="13"/>
        <v/>
      </c>
      <c r="AL31" s="21" t="str">
        <f t="shared" si="10"/>
        <v>No</v>
      </c>
      <c r="AM31" s="21" t="str">
        <f t="shared" si="11"/>
        <v>Yes</v>
      </c>
      <c r="AN31" s="88" t="str">
        <f>IF((AL31=AM31),(IF(AND(AI31&gt;(-0.5%*D$27),AI31&lt;(0.5%*D$27),AE31&lt;=150,AG31&lt;=150,(COUNTBLANK(D31:AK31)=0)),"Pass","Fail")),IF(COUNTA(D31:AK31)=0,"","Fail"))</f>
        <v>Fail</v>
      </c>
      <c r="AO31" s="65">
        <f>IF(SEARCH("OffMed",C31),Sheet3!B$2,(IF(SEARCH("OffLrg",C31),Sheet3!C$2,Sheet3!F$2)))</f>
        <v>53600</v>
      </c>
      <c r="AP31" s="33"/>
      <c r="AQ31" s="33"/>
      <c r="AR31" s="37"/>
    </row>
    <row r="32" spans="1:44" s="7" customFormat="1" ht="25.5" customHeight="1" x14ac:dyDescent="0.2">
      <c r="A32" s="6">
        <v>36</v>
      </c>
      <c r="B32" s="99" t="s">
        <v>293</v>
      </c>
      <c r="C32" s="17" t="s">
        <v>210</v>
      </c>
      <c r="D32" s="21">
        <f>INDEX(Sheet1!$C$5:$BD$193,MATCH($C32,Sheet1!$C$5:$C$193,0),54)</f>
        <v>98.595399999999998</v>
      </c>
      <c r="E32" s="41"/>
      <c r="F32" s="19">
        <f>(INDEX(Sheet1!$C$5:$BD$193,MATCH($C32,Sheet1!$C$5:$C$193,0),18))/$AO32</f>
        <v>3.2159045326915363</v>
      </c>
      <c r="G32" s="20"/>
      <c r="H32" s="19">
        <f>(INDEX(Sheet1!$C$5:$BD$193,MATCH($C32,Sheet1!$C$5:$C$193,0),30))/$AO32</f>
        <v>4.6803650220617728E-2</v>
      </c>
      <c r="I32" s="20"/>
      <c r="J32" s="19">
        <f t="shared" si="1"/>
        <v>15.652382401643877</v>
      </c>
      <c r="K32" s="20"/>
      <c r="L32" s="19">
        <f>(((INDEX(Sheet1!$C$5:$BD$193,MATCH($C32,Sheet1!$C$5:$C$193,0),11))*3.4121416)+((INDEX(Sheet1!$C$5:$BD$193,MATCH($C32,Sheet1!$C$5:$C$193,0),23))*99.976))/$AO32</f>
        <v>2.9275044936074526</v>
      </c>
      <c r="M32" s="20"/>
      <c r="N32" s="19">
        <f>(((INDEX(Sheet1!$C$5:$BD$193,MATCH($C32,Sheet1!$C$5:$C$193,0),12))*3.4121416)+((INDEX(Sheet1!$C$5:$BD$193,MATCH($C32,Sheet1!$C$5:$C$193,0),24))*99.976))/$AO32</f>
        <v>1.8362331209626954</v>
      </c>
      <c r="O32" s="20"/>
      <c r="P32" s="19">
        <f>(((INDEX(Sheet1!$C$5:$BD$193,MATCH($C32,Sheet1!$C$5:$C$193,0),17))*3.4121416)+((INDEX(Sheet1!$C$5:$BD$193,MATCH($C32,Sheet1!$C$5:$C$193,0),29))*99.976))/$AO32</f>
        <v>4.9941818056189327</v>
      </c>
      <c r="Q32" s="20"/>
      <c r="R32" s="19">
        <f>(((INDEX(Sheet1!$C$5:$BD$193,MATCH($C32,Sheet1!$C$5:$C$193,0),31))+(INDEX(Sheet1!$C$5:$BD$193,MATCH($C32,Sheet1!$C$5:$C$193,0),32)))*99.976)/$AO32</f>
        <v>0</v>
      </c>
      <c r="S32" s="20"/>
      <c r="T32" s="21">
        <f>(((INDEX(Sheet1!$C$5:$BD$193,MATCH($C32,Sheet1!$C$5:$C$193,0),19))+(INDEX(Sheet1!$C$5:$BD$193,MATCH($C32,Sheet1!$C$5:$C$193,0),20)))*3.4121416)/$AO32</f>
        <v>14.614723943297232</v>
      </c>
      <c r="U32" s="20"/>
      <c r="V32" s="19">
        <f>(((INDEX(Sheet1!$C$5:$BD$193,MATCH($C32,Sheet1!$C$5:$C$193,0),13))*3.4121416)+((INDEX(Sheet1!$C$5:$BD$193,MATCH($C32,Sheet1!$C$5:$C$193,0),25))*99.976))/$AO32</f>
        <v>1.7588269163144805</v>
      </c>
      <c r="W32" s="20"/>
      <c r="X32" s="19">
        <f>(((INDEX(Sheet1!$C$5:$BD$193,MATCH($C32,Sheet1!$C$5:C$193,0),15))*3.4121416)+((INDEX(Sheet1!$C$5:$BD$193,MATCH($C32,Sheet1!$C$5:C$193,0),27))*99.976))/$AO32</f>
        <v>2.1521333784789412</v>
      </c>
      <c r="Y32" s="20"/>
      <c r="Z32" s="19">
        <f>(((INDEX(Sheet1!$C$5:$BD$193,MATCH($C32,Sheet1!$C$5:C$193,0),14))*3.4121416)+((INDEX(Sheet1!$C$5:$BD$193,MATCH($C32,Sheet1!$C$5:C$193,0),26))*99.976))/$AO32</f>
        <v>0.23111750366899317</v>
      </c>
      <c r="AA32" s="20"/>
      <c r="AB32" s="19">
        <f>(((INDEX(Sheet1!$C$5:$BD$193,MATCH($C32,Sheet1!$C$5:C$193,0),16))*3.4121416)+((INDEX(Sheet1!$C$5:$BD$193,MATCH($C32,Sheet1!$C$5:C$193,0),28))*99.976))/$AO32</f>
        <v>1.7523851829923784</v>
      </c>
      <c r="AC32" s="20"/>
      <c r="AD32" s="26">
        <v>0</v>
      </c>
      <c r="AE32" s="27"/>
      <c r="AF32" s="26">
        <v>0</v>
      </c>
      <c r="AG32" s="27"/>
      <c r="AH32" s="77"/>
      <c r="AI32" s="78"/>
      <c r="AJ32" s="77"/>
      <c r="AK32" s="78"/>
      <c r="AL32" s="21" t="str">
        <f t="shared" ref="AL32" si="14">IF(AND(AH32&gt;0,AI32&gt;0), "Yes", "No")</f>
        <v>No</v>
      </c>
      <c r="AM32" s="21" t="str">
        <f t="shared" ref="AM32" si="15">IF(AND(AH32&lt;0,AI32&lt;0), "No", "Yes")</f>
        <v>Yes</v>
      </c>
      <c r="AN32" s="88"/>
      <c r="AO32" s="65">
        <f>IF(SEARCH("OffLrg",C32),Sheet3!C$2,Sheet3!F$2)</f>
        <v>498600</v>
      </c>
      <c r="AP32" s="36"/>
      <c r="AQ32" s="36"/>
      <c r="AR32" s="31"/>
    </row>
    <row r="33" spans="1:44" s="22" customFormat="1" ht="25.5" customHeight="1" x14ac:dyDescent="0.2">
      <c r="A33" s="8">
        <v>37</v>
      </c>
      <c r="B33" s="93" t="s">
        <v>293</v>
      </c>
      <c r="C33" s="18" t="s">
        <v>213</v>
      </c>
      <c r="D33" s="21">
        <f>INDEX(Sheet1!$C$5:$BD$193,MATCH($C33,Sheet1!$C$5:$C$193,0),54)</f>
        <v>96.130499999999998</v>
      </c>
      <c r="E33" s="41"/>
      <c r="F33" s="19">
        <f>(INDEX(Sheet1!$C$5:$BD$193,MATCH($C33,Sheet1!$C$5:$C$193,0),18))/$AO33</f>
        <v>3.1811070998796631</v>
      </c>
      <c r="G33" s="20"/>
      <c r="H33" s="19">
        <f>(INDEX(Sheet1!$C$5:$BD$193,MATCH($C33,Sheet1!$C$5:$C$193,0),30))/$AO33</f>
        <v>4.3108102687525074E-2</v>
      </c>
      <c r="I33" s="20"/>
      <c r="J33" s="19">
        <f t="shared" si="1"/>
        <v>15.164151264634562</v>
      </c>
      <c r="K33" s="20"/>
      <c r="L33" s="19">
        <f>(((INDEX(Sheet1!$C$5:$BD$193,MATCH($C33,Sheet1!$C$5:$C$193,0),11))*3.4121416)+((INDEX(Sheet1!$C$5:$BD$193,MATCH($C33,Sheet1!$C$5:$C$193,0),23))*99.976))/$AO33</f>
        <v>2.5579563873787277</v>
      </c>
      <c r="M33" s="20"/>
      <c r="N33" s="19">
        <f>(((INDEX(Sheet1!$C$5:$BD$193,MATCH($C33,Sheet1!$C$5:$C$193,0),12))*3.4121416)+((INDEX(Sheet1!$C$5:$BD$193,MATCH($C33,Sheet1!$C$5:$C$193,0),24))*99.976))/$AO33</f>
        <v>1.7078979997737667</v>
      </c>
      <c r="O33" s="20"/>
      <c r="P33" s="19">
        <f>(((INDEX(Sheet1!$C$5:$BD$193,MATCH($C33,Sheet1!$C$5:$C$193,0),17))*3.4121416)+((INDEX(Sheet1!$C$5:$BD$193,MATCH($C33,Sheet1!$C$5:$C$193,0),29))*99.976))/$AO33</f>
        <v>5.0777539540730041</v>
      </c>
      <c r="Q33" s="20"/>
      <c r="R33" s="19">
        <f>(((INDEX(Sheet1!$C$5:$BD$193,MATCH($C33,Sheet1!$C$5:$C$193,0),31))+(INDEX(Sheet1!$C$5:$BD$193,MATCH($C33,Sheet1!$C$5:$C$193,0),32)))*99.976)/$AO33</f>
        <v>0</v>
      </c>
      <c r="S33" s="20"/>
      <c r="T33" s="21">
        <f>(((INDEX(Sheet1!$C$5:$BD$193,MATCH($C33,Sheet1!$C$5:$C$193,0),19))+(INDEX(Sheet1!$C$5:$BD$193,MATCH($C33,Sheet1!$C$5:$C$193,0),20)))*3.4121416)/$AO33</f>
        <v>14.614723943297232</v>
      </c>
      <c r="U33" s="20"/>
      <c r="V33" s="19">
        <f>(((INDEX(Sheet1!$C$5:$BD$193,MATCH($C33,Sheet1!$C$5:$C$193,0),13))*3.4121416)+((INDEX(Sheet1!$C$5:$BD$193,MATCH($C33,Sheet1!$C$5:$C$193,0),25))*99.976))/$AO33</f>
        <v>1.6968526797930203</v>
      </c>
      <c r="W33" s="20"/>
      <c r="X33" s="19">
        <f>(((INDEX(Sheet1!$C$5:$BD$193,MATCH($C33,Sheet1!$C$5:C$193,0),15))*3.4121416)+((INDEX(Sheet1!$C$5:$BD$193,MATCH($C33,Sheet1!$C$5:C$193,0),27))*99.976))/$AO33</f>
        <v>2.1472266285246691</v>
      </c>
      <c r="Y33" s="20"/>
      <c r="Z33" s="19">
        <f>(((INDEX(Sheet1!$C$5:$BD$193,MATCH($C33,Sheet1!$C$5:C$193,0),14))*3.4121416)+((INDEX(Sheet1!$C$5:$BD$193,MATCH($C33,Sheet1!$C$5:C$193,0),26))*99.976))/$AO33</f>
        <v>0.22408244236774968</v>
      </c>
      <c r="AA33" s="20"/>
      <c r="AB33" s="19">
        <f>(((INDEX(Sheet1!$C$5:$BD$193,MATCH($C33,Sheet1!$C$5:C$193,0),16))*3.4121416)+((INDEX(Sheet1!$C$5:$BD$193,MATCH($C33,Sheet1!$C$5:C$193,0),28))*99.976))/$AO33</f>
        <v>1.7523811727236258</v>
      </c>
      <c r="AC33" s="20"/>
      <c r="AD33" s="26">
        <v>0</v>
      </c>
      <c r="AE33" s="27"/>
      <c r="AF33" s="26">
        <v>0</v>
      </c>
      <c r="AG33" s="27"/>
      <c r="AH33" s="81">
        <f>IF(D33=0,"",(D33-D$32)/D$32)</f>
        <v>-2.5000152136915112E-2</v>
      </c>
      <c r="AI33" s="82" t="str">
        <f>IF(E33=0,"",(E33-E$32)/E$32)</f>
        <v/>
      </c>
      <c r="AJ33" s="84">
        <f>IF(F33=0,"",(F33-F$32)/F$32)</f>
        <v>-1.0820418472668293E-2</v>
      </c>
      <c r="AK33" s="82" t="str">
        <f>IF(G33=0,"",(G33-G$32)/G$32)</f>
        <v/>
      </c>
      <c r="AL33" s="21" t="str">
        <f t="shared" ref="AL33:AL36" si="16">IF(AND(AH33&gt;0,AI33&gt;0), "Yes", "No")</f>
        <v>No</v>
      </c>
      <c r="AM33" s="21" t="str">
        <f t="shared" ref="AM33:AM36" si="17">IF(AND(AH33&lt;0,AI33&lt;0), "No", "Yes")</f>
        <v>Yes</v>
      </c>
      <c r="AN33" s="88" t="str">
        <f>IF((AL33=AM33),(IF(AND(AI33&gt;(-0.5%*D$32),AI33&lt;(0.5%*D$32),AE33&lt;=150,AG33&lt;=150,(COUNTBLANK(D33:AK33)=0)),"Pass","Fail")),IF(COUNTA(D33:AK33)=0,"","Fail"))</f>
        <v>Fail</v>
      </c>
      <c r="AO33" s="65">
        <f>IF(SEARCH("OffLrg",C33),Sheet3!C$2,Sheet3!F$2)</f>
        <v>498600</v>
      </c>
      <c r="AP33" s="36"/>
      <c r="AQ33" s="36"/>
      <c r="AR33" s="37"/>
    </row>
    <row r="34" spans="1:44" s="7" customFormat="1" ht="25.5" customHeight="1" x14ac:dyDescent="0.2">
      <c r="A34" s="6">
        <v>40</v>
      </c>
      <c r="B34" s="99" t="s">
        <v>293</v>
      </c>
      <c r="C34" s="17" t="s">
        <v>208</v>
      </c>
      <c r="D34" s="21">
        <f>INDEX(Sheet1!$C$5:$BD$193,MATCH($C34,Sheet1!$C$5:$C$193,0),54)</f>
        <v>75.317700000000002</v>
      </c>
      <c r="E34" s="41"/>
      <c r="F34" s="19">
        <f>(INDEX(Sheet1!$C$5:$BD$193,MATCH($C34,Sheet1!$C$5:$C$193,0),18))/$AO34</f>
        <v>2.1979542719614922</v>
      </c>
      <c r="G34" s="20"/>
      <c r="H34" s="19">
        <f>(INDEX(Sheet1!$C$5:$BD$193,MATCH($C34,Sheet1!$C$5:$C$193,0),30))/$AO34</f>
        <v>9.9003008423586045E-2</v>
      </c>
      <c r="I34" s="20"/>
      <c r="J34" s="19">
        <f t="shared" si="1"/>
        <v>17.397616900293528</v>
      </c>
      <c r="K34" s="20"/>
      <c r="L34" s="19">
        <f>(((INDEX(Sheet1!$C$5:$BD$193,MATCH($C34,Sheet1!$C$5:$C$193,0),11))*3.4121416)+((INDEX(Sheet1!$C$5:$BD$193,MATCH($C34,Sheet1!$C$5:$C$193,0),23))*99.976))/$AO34</f>
        <v>7.8312871149602472</v>
      </c>
      <c r="M34" s="20"/>
      <c r="N34" s="19">
        <f>(((INDEX(Sheet1!$C$5:$BD$193,MATCH($C34,Sheet1!$C$5:$C$193,0),12))*3.4121416)+((INDEX(Sheet1!$C$5:$BD$193,MATCH($C34,Sheet1!$C$5:$C$193,0),24))*99.976))/$AO34</f>
        <v>0.11662530271367831</v>
      </c>
      <c r="O34" s="20"/>
      <c r="P34" s="19">
        <f>(((INDEX(Sheet1!$C$5:$BD$193,MATCH($C34,Sheet1!$C$5:$C$193,0),17))*3.4121416)+((INDEX(Sheet1!$C$5:$BD$193,MATCH($C34,Sheet1!$C$5:$C$193,0),29))*99.976))/$AO34</f>
        <v>5.0152459288535907</v>
      </c>
      <c r="Q34" s="20"/>
      <c r="R34" s="19">
        <f>(((INDEX(Sheet1!$C$5:$BD$193,MATCH($C34,Sheet1!$C$5:$C$193,0),31))+(INDEX(Sheet1!$C$5:$BD$193,MATCH($C34,Sheet1!$C$5:$C$193,0),32)))*99.976)/$AO34</f>
        <v>0</v>
      </c>
      <c r="S34" s="20"/>
      <c r="T34" s="21">
        <f>(((INDEX(Sheet1!$C$5:$BD$193,MATCH($C34,Sheet1!$C$5:$C$193,0),19))+(INDEX(Sheet1!$C$5:$BD$193,MATCH($C34,Sheet1!$C$5:$C$193,0),20)))*3.4121416)/$AO34</f>
        <v>14.614723943297232</v>
      </c>
      <c r="U34" s="20"/>
      <c r="V34" s="19">
        <f>(((INDEX(Sheet1!$C$5:$BD$193,MATCH($C34,Sheet1!$C$5:$C$193,0),13))*3.4121416)+((INDEX(Sheet1!$C$5:$BD$193,MATCH($C34,Sheet1!$C$5:$C$193,0),25))*99.976))/$AO34</f>
        <v>1.6044661743778579</v>
      </c>
      <c r="W34" s="20"/>
      <c r="X34" s="19">
        <f>(((INDEX(Sheet1!$C$5:$BD$193,MATCH($C34,Sheet1!$C$5:C$193,0),15))*3.4121416)+((INDEX(Sheet1!$C$5:$BD$193,MATCH($C34,Sheet1!$C$5:C$193,0),27))*99.976))/$AO34</f>
        <v>0.75959500407862013</v>
      </c>
      <c r="Y34" s="20"/>
      <c r="Z34" s="19">
        <f>(((INDEX(Sheet1!$C$5:$BD$193,MATCH($C34,Sheet1!$C$5:C$193,0),14))*3.4121416)+((INDEX(Sheet1!$C$5:$BD$193,MATCH($C34,Sheet1!$C$5:C$193,0),26))*99.976))/$AO34</f>
        <v>2.0411121727492978E-3</v>
      </c>
      <c r="AA34" s="20"/>
      <c r="AB34" s="19">
        <f>(((INDEX(Sheet1!$C$5:$BD$193,MATCH($C34,Sheet1!$C$5:C$193,0),16))*3.4121416)+((INDEX(Sheet1!$C$5:$BD$193,MATCH($C34,Sheet1!$C$5:C$193,0),28))*99.976))/$AO34</f>
        <v>2.0683562631367831</v>
      </c>
      <c r="AC34" s="20"/>
      <c r="AD34" s="26">
        <v>0</v>
      </c>
      <c r="AE34" s="27"/>
      <c r="AF34" s="26">
        <v>0</v>
      </c>
      <c r="AG34" s="27"/>
      <c r="AH34" s="77"/>
      <c r="AI34" s="78"/>
      <c r="AJ34" s="77"/>
      <c r="AK34" s="78"/>
      <c r="AL34" s="21" t="str">
        <f t="shared" si="16"/>
        <v>No</v>
      </c>
      <c r="AM34" s="21" t="str">
        <f t="shared" si="17"/>
        <v>Yes</v>
      </c>
      <c r="AN34" s="88"/>
      <c r="AO34" s="65">
        <f>IF(SEARCH("OffLrg",C34),Sheet3!C$2,Sheet3!F$2)</f>
        <v>498600</v>
      </c>
      <c r="AP34" s="36"/>
      <c r="AQ34" s="36"/>
      <c r="AR34" s="31"/>
    </row>
    <row r="35" spans="1:44" s="22" customFormat="1" ht="25.5" customHeight="1" x14ac:dyDescent="0.2">
      <c r="A35" s="8">
        <v>41</v>
      </c>
      <c r="B35" s="93" t="s">
        <v>293</v>
      </c>
      <c r="C35" s="18" t="s">
        <v>214</v>
      </c>
      <c r="D35" s="21">
        <f>INDEX(Sheet1!$C$5:$BD$193,MATCH($C35,Sheet1!$C$5:$C$193,0),54)</f>
        <v>73.902500000000003</v>
      </c>
      <c r="E35" s="41"/>
      <c r="F35" s="19">
        <f>(INDEX(Sheet1!$C$5:$BD$193,MATCH($C35,Sheet1!$C$5:$C$193,0),18))/$AO35</f>
        <v>2.2085639791415965</v>
      </c>
      <c r="G35" s="20"/>
      <c r="H35" s="19">
        <f>(INDEX(Sheet1!$C$5:$BD$193,MATCH($C35,Sheet1!$C$5:$C$193,0),30))/$AO35</f>
        <v>9.0422984356197361E-2</v>
      </c>
      <c r="I35" s="20"/>
      <c r="J35" s="19">
        <f t="shared" si="1"/>
        <v>16.576068163774053</v>
      </c>
      <c r="K35" s="20"/>
      <c r="L35" s="19">
        <f>(((INDEX(Sheet1!$C$5:$BD$193,MATCH($C35,Sheet1!$C$5:$C$193,0),11))*3.4121416)+((INDEX(Sheet1!$C$5:$BD$193,MATCH($C35,Sheet1!$C$5:$C$193,0),23))*99.976))/$AO35</f>
        <v>6.9733201996989269</v>
      </c>
      <c r="M35" s="20"/>
      <c r="N35" s="19">
        <f>(((INDEX(Sheet1!$C$5:$BD$193,MATCH($C35,Sheet1!$C$5:$C$193,0),12))*3.4121416)+((INDEX(Sheet1!$C$5:$BD$193,MATCH($C35,Sheet1!$C$5:$C$193,0),24))*99.976))/$AO35</f>
        <v>0.10992625455435219</v>
      </c>
      <c r="O35" s="20"/>
      <c r="P35" s="19">
        <f>(((INDEX(Sheet1!$C$5:$BD$193,MATCH($C35,Sheet1!$C$5:$C$193,0),17))*3.4121416)+((INDEX(Sheet1!$C$5:$BD$193,MATCH($C35,Sheet1!$C$5:$C$193,0),29))*99.976))/$AO35</f>
        <v>5.1007889894231848</v>
      </c>
      <c r="Q35" s="20"/>
      <c r="R35" s="19">
        <f>(((INDEX(Sheet1!$C$5:$BD$193,MATCH($C35,Sheet1!$C$5:$C$193,0),31))+(INDEX(Sheet1!$C$5:$BD$193,MATCH($C35,Sheet1!$C$5:$C$193,0),32)))*99.976)/$AO35</f>
        <v>0</v>
      </c>
      <c r="S35" s="20"/>
      <c r="T35" s="21">
        <f>(((INDEX(Sheet1!$C$5:$BD$193,MATCH($C35,Sheet1!$C$5:$C$193,0),19))+(INDEX(Sheet1!$C$5:$BD$193,MATCH($C35,Sheet1!$C$5:$C$193,0),20)))*3.4121416)/$AO35</f>
        <v>14.614723943297232</v>
      </c>
      <c r="U35" s="20"/>
      <c r="V35" s="19">
        <f>(((INDEX(Sheet1!$C$5:$BD$193,MATCH($C35,Sheet1!$C$5:$C$193,0),13))*3.4121416)+((INDEX(Sheet1!$C$5:$BD$193,MATCH($C35,Sheet1!$C$5:$C$193,0),25))*99.976))/$AO35</f>
        <v>1.5638640161091055</v>
      </c>
      <c r="W35" s="20"/>
      <c r="X35" s="19">
        <f>(((INDEX(Sheet1!$C$5:$BD$193,MATCH($C35,Sheet1!$C$5:C$193,0),15))*3.4121416)+((INDEX(Sheet1!$C$5:$BD$193,MATCH($C35,Sheet1!$C$5:C$193,0),27))*99.976))/$AO35</f>
        <v>0.75794573387083841</v>
      </c>
      <c r="Y35" s="20"/>
      <c r="Z35" s="19">
        <f>(((INDEX(Sheet1!$C$5:$BD$193,MATCH($C35,Sheet1!$C$5:C$193,0),14))*3.4121416)+((INDEX(Sheet1!$C$5:$BD$193,MATCH($C35,Sheet1!$C$5:C$193,0),26))*99.976))/$AO35</f>
        <v>1.8667069808600083E-3</v>
      </c>
      <c r="AA35" s="20"/>
      <c r="AB35" s="19">
        <f>(((INDEX(Sheet1!$C$5:$BD$193,MATCH($C35,Sheet1!$C$5:C$193,0),16))*3.4121416)+((INDEX(Sheet1!$C$5:$BD$193,MATCH($C35,Sheet1!$C$5:C$193,0),28))*99.976))/$AO35</f>
        <v>2.0683562631367831</v>
      </c>
      <c r="AC35" s="20"/>
      <c r="AD35" s="26">
        <v>0</v>
      </c>
      <c r="AE35" s="27"/>
      <c r="AF35" s="26">
        <v>0</v>
      </c>
      <c r="AG35" s="27"/>
      <c r="AH35" s="81">
        <f t="shared" ref="AH35:AK36" si="18">IF(D35=0,"",(D35-D$34)/D$34)</f>
        <v>-1.8789739994715698E-2</v>
      </c>
      <c r="AI35" s="82" t="str">
        <f t="shared" si="18"/>
        <v/>
      </c>
      <c r="AJ35" s="81">
        <f t="shared" si="18"/>
        <v>4.8270827630258473E-3</v>
      </c>
      <c r="AK35" s="82" t="str">
        <f t="shared" si="18"/>
        <v/>
      </c>
      <c r="AL35" s="21" t="str">
        <f t="shared" si="16"/>
        <v>No</v>
      </c>
      <c r="AM35" s="21" t="str">
        <f t="shared" si="17"/>
        <v>Yes</v>
      </c>
      <c r="AN35" s="88" t="str">
        <f>IF((AL35=AM35),(IF(AND(AI35&gt;(-0.5%*D$34),AI35&lt;(0.5%*D$34),AE35&lt;=150,AG35&lt;=150,(COUNTBLANK(D35:AK35)=0)),"Pass","Fail")),IF(COUNTA(D35:AK35)=0,"","Fail"))</f>
        <v>Fail</v>
      </c>
      <c r="AO35" s="65">
        <f>IF(SEARCH("OffLrg",C35),Sheet3!C$2,Sheet3!F$2)</f>
        <v>498600</v>
      </c>
      <c r="AP35" s="36"/>
      <c r="AQ35" s="36"/>
      <c r="AR35" s="37"/>
    </row>
    <row r="36" spans="1:44" s="22" customFormat="1" ht="25.5" customHeight="1" x14ac:dyDescent="0.2">
      <c r="A36" s="8">
        <v>42</v>
      </c>
      <c r="B36" s="93" t="s">
        <v>293</v>
      </c>
      <c r="C36" s="18" t="s">
        <v>215</v>
      </c>
      <c r="D36" s="21">
        <f>INDEX(Sheet1!$C$5:$BD$193,MATCH($C36,Sheet1!$C$5:$C$193,0),54)</f>
        <v>77.166200000000003</v>
      </c>
      <c r="E36" s="41"/>
      <c r="F36" s="19">
        <f>(INDEX(Sheet1!$C$5:$BD$193,MATCH($C36,Sheet1!$C$5:$C$193,0),18))/$AO36</f>
        <v>2.2057561171279585</v>
      </c>
      <c r="G36" s="20"/>
      <c r="H36" s="19">
        <f>(INDEX(Sheet1!$C$5:$BD$193,MATCH($C36,Sheet1!$C$5:$C$193,0),30))/$AO36</f>
        <v>0.10714941837144003</v>
      </c>
      <c r="I36" s="20"/>
      <c r="J36" s="19">
        <f t="shared" si="1"/>
        <v>18.238718440707746</v>
      </c>
      <c r="K36" s="20"/>
      <c r="L36" s="19">
        <f>(((INDEX(Sheet1!$C$5:$BD$193,MATCH($C36,Sheet1!$C$5:$C$193,0),11))*3.4121416)+((INDEX(Sheet1!$C$5:$BD$193,MATCH($C36,Sheet1!$C$5:$C$193,0),23))*99.976))/$AO36</f>
        <v>8.6459134544672782</v>
      </c>
      <c r="M36" s="20"/>
      <c r="N36" s="19">
        <f>(((INDEX(Sheet1!$C$5:$BD$193,MATCH($C36,Sheet1!$C$5:$C$193,0),12))*3.4121416)+((INDEX(Sheet1!$C$5:$BD$193,MATCH($C36,Sheet1!$C$5:$C$193,0),24))*99.976))/$AO36</f>
        <v>0.14802850242101886</v>
      </c>
      <c r="O36" s="20"/>
      <c r="P36" s="19">
        <f>(((INDEX(Sheet1!$C$5:$BD$193,MATCH($C36,Sheet1!$C$5:$C$193,0),17))*3.4121416)+((INDEX(Sheet1!$C$5:$BD$193,MATCH($C36,Sheet1!$C$5:$C$193,0),29))*99.976))/$AO36</f>
        <v>4.9889055096430006</v>
      </c>
      <c r="Q36" s="20"/>
      <c r="R36" s="19">
        <f>(((INDEX(Sheet1!$C$5:$BD$193,MATCH($C36,Sheet1!$C$5:$C$193,0),31))+(INDEX(Sheet1!$C$5:$BD$193,MATCH($C36,Sheet1!$C$5:$C$193,0),32)))*99.976)/$AO36</f>
        <v>0</v>
      </c>
      <c r="S36" s="20"/>
      <c r="T36" s="21">
        <f>(((INDEX(Sheet1!$C$5:$BD$193,MATCH($C36,Sheet1!$C$5:$C$193,0),19))+(INDEX(Sheet1!$C$5:$BD$193,MATCH($C36,Sheet1!$C$5:$C$193,0),20)))*3.4121416)/$AO36</f>
        <v>14.614723943297232</v>
      </c>
      <c r="U36" s="20"/>
      <c r="V36" s="19">
        <f>(((INDEX(Sheet1!$C$5:$BD$193,MATCH($C36,Sheet1!$C$5:$C$193,0),13))*3.4121416)+((INDEX(Sheet1!$C$5:$BD$193,MATCH($C36,Sheet1!$C$5:$C$193,0),25))*99.976))/$AO36</f>
        <v>1.6042950882567188</v>
      </c>
      <c r="W36" s="20"/>
      <c r="X36" s="19">
        <f>(((INDEX(Sheet1!$C$5:$BD$193,MATCH($C36,Sheet1!$C$5:C$193,0),15))*3.4121416)+((INDEX(Sheet1!$C$5:$BD$193,MATCH($C36,Sheet1!$C$5:C$193,0),27))*99.976))/$AO36</f>
        <v>0.78071387487204169</v>
      </c>
      <c r="Y36" s="20"/>
      <c r="Z36" s="19">
        <f>(((INDEX(Sheet1!$C$5:$BD$193,MATCH($C36,Sheet1!$C$5:C$193,0),14))*3.4121416)+((INDEX(Sheet1!$C$5:$BD$193,MATCH($C36,Sheet1!$C$5:C$193,0),26))*99.976))/$AO36</f>
        <v>2.4856965671415966E-3</v>
      </c>
      <c r="AA36" s="20"/>
      <c r="AB36" s="19">
        <f>(((INDEX(Sheet1!$C$5:$BD$193,MATCH($C36,Sheet1!$C$5:C$193,0),16))*3.4121416)+((INDEX(Sheet1!$C$5:$BD$193,MATCH($C36,Sheet1!$C$5:C$193,0),28))*99.976))/$AO36</f>
        <v>2.0683763144805454</v>
      </c>
      <c r="AC36" s="20"/>
      <c r="AD36" s="26">
        <v>0</v>
      </c>
      <c r="AE36" s="27"/>
      <c r="AF36" s="26">
        <v>0</v>
      </c>
      <c r="AG36" s="27"/>
      <c r="AH36" s="81">
        <f t="shared" si="18"/>
        <v>2.4542703773482215E-2</v>
      </c>
      <c r="AI36" s="82" t="str">
        <f t="shared" si="18"/>
        <v/>
      </c>
      <c r="AJ36" s="81">
        <f t="shared" si="18"/>
        <v>3.5495939410531111E-3</v>
      </c>
      <c r="AK36" s="82" t="str">
        <f t="shared" si="18"/>
        <v/>
      </c>
      <c r="AL36" s="21" t="str">
        <f t="shared" si="16"/>
        <v>Yes</v>
      </c>
      <c r="AM36" s="21" t="str">
        <f t="shared" si="17"/>
        <v>Yes</v>
      </c>
      <c r="AN36" s="88" t="str">
        <f>IF((AL36=AM36),(IF(AND(AI36&gt;(-0.5%*D$34),AI36&lt;(0.5%*D$34),AE36&lt;=150,AG36&lt;=150,(COUNTBLANK(D36:AK36)=0)),"Pass","Fail")),IF(COUNTA(D36:AK36)=0,"","Fail"))</f>
        <v>Fail</v>
      </c>
      <c r="AO36" s="65">
        <f>IF(SEARCH("OffLrg",C36),Sheet3!C$2,Sheet3!F$2)</f>
        <v>498600</v>
      </c>
      <c r="AP36" s="36"/>
      <c r="AQ36" s="36"/>
      <c r="AR36" s="37"/>
    </row>
    <row r="37" spans="1:44" s="7" customFormat="1" ht="25.5" customHeight="1" x14ac:dyDescent="0.2">
      <c r="A37" s="6">
        <v>4</v>
      </c>
      <c r="B37" s="93" t="s">
        <v>293</v>
      </c>
      <c r="C37" s="17" t="s">
        <v>127</v>
      </c>
      <c r="D37" s="21">
        <f>INDEX(Sheet1!$C$5:$BD$193,MATCH($C37,Sheet1!$C$5:$C$193,0),54)</f>
        <v>189.22200000000001</v>
      </c>
      <c r="E37" s="41"/>
      <c r="F37" s="19">
        <f>(INDEX(Sheet1!$C$5:$BD$193,MATCH($C37,Sheet1!$C$5:$C$193,0),18))/$AO37</f>
        <v>6.1462873134328362</v>
      </c>
      <c r="G37" s="20"/>
      <c r="H37" s="19">
        <f>(INDEX(Sheet1!$C$5:$BD$193,MATCH($C37,Sheet1!$C$5:$C$193,0),30))/$AO37</f>
        <v>3.1653358208955221E-2</v>
      </c>
      <c r="I37" s="20"/>
      <c r="J37" s="19">
        <f t="shared" si="1"/>
        <v>24.136585511436685</v>
      </c>
      <c r="K37" s="20"/>
      <c r="L37" s="19">
        <f>(((INDEX(Sheet1!$C$5:$BD$193,MATCH($C37,Sheet1!$C$5:$C$193,0),11))*3.4121416)+((INDEX(Sheet1!$C$5:$BD$193,MATCH($C37,Sheet1!$C$5:$C$193,0),23))*99.976))/$AO37</f>
        <v>1.5328961408995212</v>
      </c>
      <c r="M37" s="20"/>
      <c r="N37" s="19">
        <f>(((INDEX(Sheet1!$C$5:$BD$193,MATCH($C37,Sheet1!$C$5:$C$193,0),12))*3.4121416)+((INDEX(Sheet1!$C$5:$BD$193,MATCH($C37,Sheet1!$C$5:$C$193,0),24))*99.976))/$AO37</f>
        <v>14.168217741059701</v>
      </c>
      <c r="O37" s="20"/>
      <c r="P37" s="19">
        <f>(((INDEX(Sheet1!$C$5:$BD$193,MATCH($C37,Sheet1!$C$5:$C$193,0),17))*3.4121416)+((INDEX(Sheet1!$C$5:$BD$193,MATCH($C37,Sheet1!$C$5:$C$193,0),29))*99.976))/$AO37</f>
        <v>4.993904771225373</v>
      </c>
      <c r="Q37" s="20"/>
      <c r="R37" s="19">
        <f>(((INDEX(Sheet1!$C$5:$BD$193,MATCH($C37,Sheet1!$C$5:$C$193,0),31))+(INDEX(Sheet1!$C$5:$BD$193,MATCH($C37,Sheet1!$C$5:$C$193,0),32)))*99.976)/$AO37</f>
        <v>0</v>
      </c>
      <c r="S37" s="20"/>
      <c r="T37" s="21">
        <f>(((INDEX(Sheet1!$C$5:$BD$193,MATCH($C37,Sheet1!$C$5:$C$193,0),19))+(INDEX(Sheet1!$C$5:$BD$193,MATCH($C37,Sheet1!$C$5:$C$193,0),20)))*3.4121416)/$AO37</f>
        <v>14.622618239955223</v>
      </c>
      <c r="U37" s="20"/>
      <c r="V37" s="19">
        <f>(((INDEX(Sheet1!$C$5:$BD$193,MATCH($C37,Sheet1!$C$5:$C$193,0),13))*3.4121416)+((INDEX(Sheet1!$C$5:$BD$193,MATCH($C37,Sheet1!$C$5:$C$193,0),25))*99.976))/$AO37</f>
        <v>1.7356787675029848</v>
      </c>
      <c r="W37" s="20"/>
      <c r="X37" s="19">
        <f>(((INDEX(Sheet1!$C$5:$BD$193,MATCH($C37,Sheet1!$C$5:C$193,0),15))*3.4121416)+((INDEX(Sheet1!$C$5:$BD$193,MATCH($C37,Sheet1!$C$5:C$193,0),27))*99.976))/$AO37</f>
        <v>7.3938434778955231E-2</v>
      </c>
      <c r="Y37" s="20"/>
      <c r="Z37" s="19">
        <f>(((INDEX(Sheet1!$C$5:$BD$193,MATCH($C37,Sheet1!$C$5:C$193,0),14))*3.4121416)+((INDEX(Sheet1!$C$5:$BD$193,MATCH($C37,Sheet1!$C$5:C$193,0),26))*99.976))/$AO37</f>
        <v>0</v>
      </c>
      <c r="AA37" s="20"/>
      <c r="AB37" s="19">
        <f>(((INDEX(Sheet1!$C$5:$BD$193,MATCH($C37,Sheet1!$C$5:C$193,0),16))*3.4121416)+((INDEX(Sheet1!$C$5:$BD$193,MATCH($C37,Sheet1!$C$5:C$193,0),28))*99.976))/$AO37</f>
        <v>1.631949655970149</v>
      </c>
      <c r="AC37" s="20"/>
      <c r="AD37" s="26">
        <v>0</v>
      </c>
      <c r="AE37" s="27"/>
      <c r="AF37" s="26">
        <v>0</v>
      </c>
      <c r="AG37" s="27"/>
      <c r="AH37" s="81"/>
      <c r="AI37" s="82"/>
      <c r="AJ37" s="81"/>
      <c r="AK37" s="82"/>
      <c r="AL37" s="21" t="str">
        <f t="shared" si="6"/>
        <v>No</v>
      </c>
      <c r="AM37" s="21" t="str">
        <f t="shared" si="7"/>
        <v>Yes</v>
      </c>
      <c r="AN37" s="88"/>
      <c r="AO37" s="65">
        <f>IF(SEARCH("OffMed",C37),Sheet3!B$2,(IF(SEARCH("OffLrg",C37),Sheet3!C$2,Sheet3!F$2)))</f>
        <v>53600</v>
      </c>
      <c r="AP37" s="36"/>
      <c r="AQ37" s="36"/>
      <c r="AR37" s="31"/>
    </row>
    <row r="38" spans="1:44" s="22" customFormat="1" ht="25.5" customHeight="1" x14ac:dyDescent="0.2">
      <c r="A38" s="8">
        <v>18</v>
      </c>
      <c r="B38" s="93" t="s">
        <v>293</v>
      </c>
      <c r="C38" s="18" t="s">
        <v>142</v>
      </c>
      <c r="D38" s="21">
        <f>INDEX(Sheet1!$C$5:$BD$193,MATCH($C38,Sheet1!$C$5:$C$193,0),54)</f>
        <v>180.011</v>
      </c>
      <c r="E38" s="41"/>
      <c r="F38" s="19">
        <f>(INDEX(Sheet1!$C$5:$BD$193,MATCH($C38,Sheet1!$C$5:$C$193,0),18))/$AO38</f>
        <v>5.7860820895522389</v>
      </c>
      <c r="G38" s="20"/>
      <c r="H38" s="19">
        <f>(INDEX(Sheet1!$C$5:$BD$193,MATCH($C38,Sheet1!$C$5:$C$193,0),30))/$AO38</f>
        <v>3.2500932835820895E-2</v>
      </c>
      <c r="I38" s="20"/>
      <c r="J38" s="19">
        <f t="shared" si="1"/>
        <v>22.992196429739959</v>
      </c>
      <c r="K38" s="20"/>
      <c r="L38" s="19">
        <f>(((INDEX(Sheet1!$C$5:$BD$193,MATCH($C38,Sheet1!$C$5:$C$193,0),11))*3.4121416)+((INDEX(Sheet1!$C$5:$BD$193,MATCH($C38,Sheet1!$C$5:$C$193,0),23))*99.976))/$AO38</f>
        <v>1.6176578623408553</v>
      </c>
      <c r="M38" s="20"/>
      <c r="N38" s="19">
        <f>(((INDEX(Sheet1!$C$5:$BD$193,MATCH($C38,Sheet1!$C$5:$C$193,0),12))*3.4121416)+((INDEX(Sheet1!$C$5:$BD$193,MATCH($C38,Sheet1!$C$5:$C$193,0),24))*99.976))/$AO38</f>
        <v>14.001430222552237</v>
      </c>
      <c r="O38" s="20"/>
      <c r="P38" s="19">
        <f>(((INDEX(Sheet1!$C$5:$BD$193,MATCH($C38,Sheet1!$C$5:$C$193,0),17))*3.4121416)+((INDEX(Sheet1!$C$5:$BD$193,MATCH($C38,Sheet1!$C$5:$C$193,0),29))*99.976))/$AO38</f>
        <v>3.9951212706059702</v>
      </c>
      <c r="Q38" s="20"/>
      <c r="R38" s="19">
        <f>(((INDEX(Sheet1!$C$5:$BD$193,MATCH($C38,Sheet1!$C$5:$C$193,0),31))+(INDEX(Sheet1!$C$5:$BD$193,MATCH($C38,Sheet1!$C$5:$C$193,0),32)))*99.976)/$AO38</f>
        <v>0</v>
      </c>
      <c r="S38" s="20"/>
      <c r="T38" s="21">
        <f>(((INDEX(Sheet1!$C$5:$BD$193,MATCH($C38,Sheet1!$C$5:$C$193,0),19))+(INDEX(Sheet1!$C$5:$BD$193,MATCH($C38,Sheet1!$C$5:$C$193,0),20)))*3.4121416)/$AO38</f>
        <v>14.622618239955223</v>
      </c>
      <c r="U38" s="20"/>
      <c r="V38" s="19">
        <f>(((INDEX(Sheet1!$C$5:$BD$193,MATCH($C38,Sheet1!$C$5:$C$193,0),13))*3.4121416)+((INDEX(Sheet1!$C$5:$BD$193,MATCH($C38,Sheet1!$C$5:$C$193,0),25))*99.976))/$AO38</f>
        <v>1.6686072676940298</v>
      </c>
      <c r="W38" s="20"/>
      <c r="X38" s="19">
        <f>(((INDEX(Sheet1!$C$5:$BD$193,MATCH($C38,Sheet1!$C$5:C$193,0),15))*3.4121416)+((INDEX(Sheet1!$C$5:$BD$193,MATCH($C38,Sheet1!$C$5:C$193,0),27))*99.976))/$AO38</f>
        <v>7.7430150576716414E-2</v>
      </c>
      <c r="Y38" s="20"/>
      <c r="Z38" s="19">
        <f>(((INDEX(Sheet1!$C$5:$BD$193,MATCH($C38,Sheet1!$C$5:C$193,0),14))*3.4121416)+((INDEX(Sheet1!$C$5:$BD$193,MATCH($C38,Sheet1!$C$5:C$193,0),26))*99.976))/$AO38</f>
        <v>0</v>
      </c>
      <c r="AA38" s="20"/>
      <c r="AB38" s="19">
        <f>(((INDEX(Sheet1!$C$5:$BD$193,MATCH($C38,Sheet1!$C$5:C$193,0),16))*3.4121416)+((INDEX(Sheet1!$C$5:$BD$193,MATCH($C38,Sheet1!$C$5:C$193,0),28))*99.976))/$AO38</f>
        <v>1.631949655970149</v>
      </c>
      <c r="AC38" s="20"/>
      <c r="AD38" s="26">
        <v>0</v>
      </c>
      <c r="AE38" s="27"/>
      <c r="AF38" s="26">
        <v>0</v>
      </c>
      <c r="AG38" s="27"/>
      <c r="AH38" s="81">
        <f t="shared" ref="AH38:AK39" si="19">IF(D38=0,"",(D38-D$37)/D$37)</f>
        <v>-4.8678272082527466E-2</v>
      </c>
      <c r="AI38" s="82" t="str">
        <f t="shared" si="19"/>
        <v/>
      </c>
      <c r="AJ38" s="81">
        <f t="shared" si="19"/>
        <v>-5.8605334490849689E-2</v>
      </c>
      <c r="AK38" s="82" t="str">
        <f t="shared" si="19"/>
        <v/>
      </c>
      <c r="AL38" s="21" t="str">
        <f t="shared" ref="AL38:AL51" si="20">IF(AND(AH38&gt;0,AI38&gt;0), "Yes", "No")</f>
        <v>No</v>
      </c>
      <c r="AM38" s="21" t="str">
        <f t="shared" ref="AM38:AM51" si="21">IF(AND(AH38&lt;0,AI38&lt;0), "No", "Yes")</f>
        <v>Yes</v>
      </c>
      <c r="AN38" s="88" t="str">
        <f>IF((AL38=AM38),(IF(AND(AI38&gt;(-0.5%*D$37),AI38&lt;(0.5%*D$37),AE38&lt;=150,AG38&lt;=150,(COUNTBLANK(D38:AK38)=0)),"Pass","Fail")),IF(COUNTA(D38:AK38)=0,"","Fail"))</f>
        <v>Fail</v>
      </c>
      <c r="AO38" s="65">
        <f>IF(SEARCH("OffMed",C38),Sheet3!B$2,(IF(SEARCH("OffLrg",C38),Sheet3!C$2,Sheet3!F$2)))</f>
        <v>53600</v>
      </c>
      <c r="AP38" s="33"/>
      <c r="AQ38" s="33"/>
      <c r="AR38" s="37"/>
    </row>
    <row r="39" spans="1:44" s="22" customFormat="1" ht="25.5" customHeight="1" x14ac:dyDescent="0.2">
      <c r="A39" s="8">
        <v>19</v>
      </c>
      <c r="B39" s="93" t="s">
        <v>293</v>
      </c>
      <c r="C39" s="18" t="s">
        <v>143</v>
      </c>
      <c r="D39" s="21">
        <f>INDEX(Sheet1!$C$5:$BD$193,MATCH($C39,Sheet1!$C$5:$C$193,0),54)</f>
        <v>198.47300000000001</v>
      </c>
      <c r="E39" s="41"/>
      <c r="F39" s="19">
        <f>(INDEX(Sheet1!$C$5:$BD$193,MATCH($C39,Sheet1!$C$5:$C$193,0),18))/$AO39</f>
        <v>6.5079104477611942</v>
      </c>
      <c r="G39" s="20"/>
      <c r="H39" s="19">
        <f>(INDEX(Sheet1!$C$5:$BD$193,MATCH($C39,Sheet1!$C$5:$C$193,0),30))/$AO39</f>
        <v>3.0875746268656717E-2</v>
      </c>
      <c r="I39" s="20"/>
      <c r="J39" s="19">
        <f t="shared" si="1"/>
        <v>25.292738860136939</v>
      </c>
      <c r="K39" s="20"/>
      <c r="L39" s="19">
        <f>(((INDEX(Sheet1!$C$5:$BD$193,MATCH($C39,Sheet1!$C$5:$C$193,0),11))*3.4121416)+((INDEX(Sheet1!$C$5:$BD$193,MATCH($C39,Sheet1!$C$5:$C$193,0),23))*99.976))/$AO39</f>
        <v>1.4551452421842499</v>
      </c>
      <c r="M39" s="20"/>
      <c r="N39" s="19">
        <f>(((INDEX(Sheet1!$C$5:$BD$193,MATCH($C39,Sheet1!$C$5:$C$193,0),12))*3.4121416)+((INDEX(Sheet1!$C$5:$BD$193,MATCH($C39,Sheet1!$C$5:$C$193,0),24))*99.976))/$AO39</f>
        <v>14.336533084164179</v>
      </c>
      <c r="O39" s="20"/>
      <c r="P39" s="19">
        <f>(((INDEX(Sheet1!$C$5:$BD$193,MATCH($C39,Sheet1!$C$5:$C$193,0),17))*3.4121416)+((INDEX(Sheet1!$C$5:$BD$193,MATCH($C39,Sheet1!$C$5:$C$193,0),29))*99.976))/$AO39</f>
        <v>5.9926882718447763</v>
      </c>
      <c r="Q39" s="20"/>
      <c r="R39" s="19">
        <f>(((INDEX(Sheet1!$C$5:$BD$193,MATCH($C39,Sheet1!$C$5:$C$193,0),31))+(INDEX(Sheet1!$C$5:$BD$193,MATCH($C39,Sheet1!$C$5:$C$193,0),32)))*99.976)/$AO39</f>
        <v>0</v>
      </c>
      <c r="S39" s="20"/>
      <c r="T39" s="21">
        <f>(((INDEX(Sheet1!$C$5:$BD$193,MATCH($C39,Sheet1!$C$5:$C$193,0),19))+(INDEX(Sheet1!$C$5:$BD$193,MATCH($C39,Sheet1!$C$5:$C$193,0),20)))*3.4121416)/$AO39</f>
        <v>14.622618239955223</v>
      </c>
      <c r="U39" s="20"/>
      <c r="V39" s="19">
        <f>(((INDEX(Sheet1!$C$5:$BD$193,MATCH($C39,Sheet1!$C$5:$C$193,0),13))*3.4121416)+((INDEX(Sheet1!$C$5:$BD$193,MATCH($C39,Sheet1!$C$5:$C$193,0),25))*99.976))/$AO39</f>
        <v>1.8054748878432836</v>
      </c>
      <c r="W39" s="20"/>
      <c r="X39" s="19">
        <f>(((INDEX(Sheet1!$C$5:$BD$193,MATCH($C39,Sheet1!$C$5:C$193,0),15))*3.4121416)+((INDEX(Sheet1!$C$5:$BD$193,MATCH($C39,Sheet1!$C$5:C$193,0),27))*99.976))/$AO39</f>
        <v>7.0947718130298515E-2</v>
      </c>
      <c r="Y39" s="20"/>
      <c r="Z39" s="19">
        <f>(((INDEX(Sheet1!$C$5:$BD$193,MATCH($C39,Sheet1!$C$5:C$193,0),14))*3.4121416)+((INDEX(Sheet1!$C$5:$BD$193,MATCH($C39,Sheet1!$C$5:C$193,0),26))*99.976))/$AO39</f>
        <v>0</v>
      </c>
      <c r="AA39" s="20"/>
      <c r="AB39" s="19">
        <f>(((INDEX(Sheet1!$C$5:$BD$193,MATCH($C39,Sheet1!$C$5:C$193,0),16))*3.4121416)+((INDEX(Sheet1!$C$5:$BD$193,MATCH($C39,Sheet1!$C$5:C$193,0),28))*99.976))/$AO39</f>
        <v>1.631949655970149</v>
      </c>
      <c r="AC39" s="20"/>
      <c r="AD39" s="26">
        <v>0</v>
      </c>
      <c r="AE39" s="27"/>
      <c r="AF39" s="26">
        <v>0</v>
      </c>
      <c r="AG39" s="27"/>
      <c r="AH39" s="81">
        <f t="shared" si="19"/>
        <v>4.8889663992559028E-2</v>
      </c>
      <c r="AI39" s="82" t="str">
        <f t="shared" si="19"/>
        <v/>
      </c>
      <c r="AJ39" s="81">
        <f t="shared" si="19"/>
        <v>5.8836028302488123E-2</v>
      </c>
      <c r="AK39" s="82" t="str">
        <f t="shared" si="19"/>
        <v/>
      </c>
      <c r="AL39" s="21" t="str">
        <f t="shared" si="20"/>
        <v>Yes</v>
      </c>
      <c r="AM39" s="21" t="str">
        <f t="shared" si="21"/>
        <v>Yes</v>
      </c>
      <c r="AN39" s="88" t="str">
        <f>IF((AL39=AM39),(IF(AND(AI39&gt;(-0.5%*D$37),AI39&lt;(0.5%*D$37),AE39&lt;=150,AG39&lt;=150,(COUNTBLANK(D39:AK39)=0)),"Pass","Fail")),IF(COUNTA(D39:AK39)=0,"","Fail"))</f>
        <v>Fail</v>
      </c>
      <c r="AO39" s="65">
        <f>IF(SEARCH("OffMed",C39),Sheet3!B$2,(IF(SEARCH("OffLrg",C39),Sheet3!C$2,Sheet3!F$2)))</f>
        <v>53600</v>
      </c>
      <c r="AP39" s="33"/>
      <c r="AQ39" s="33"/>
      <c r="AR39" s="37"/>
    </row>
    <row r="40" spans="1:44" s="7" customFormat="1" ht="25.5" customHeight="1" x14ac:dyDescent="0.2">
      <c r="A40" s="6">
        <v>5</v>
      </c>
      <c r="B40" s="99" t="s">
        <v>293</v>
      </c>
      <c r="C40" s="17" t="s">
        <v>132</v>
      </c>
      <c r="D40" s="21">
        <f>INDEX(Sheet1!$C$5:$BD$193,MATCH($C40,Sheet1!$C$5:$C$193,0),54)</f>
        <v>117.60899999999999</v>
      </c>
      <c r="E40" s="41"/>
      <c r="F40" s="19">
        <f>(INDEX(Sheet1!$C$5:$BD$193,MATCH($C40,Sheet1!$C$5:$C$193,0),18))/$AO40</f>
        <v>2.841623134328358</v>
      </c>
      <c r="G40" s="20"/>
      <c r="H40" s="19">
        <f>(INDEX(Sheet1!$C$5:$BD$193,MATCH($C40,Sheet1!$C$5:$C$193,0),30))/$AO40</f>
        <v>0.14953041044776119</v>
      </c>
      <c r="I40" s="20"/>
      <c r="J40" s="19">
        <f t="shared" si="1"/>
        <v>24.645494295391078</v>
      </c>
      <c r="K40" s="20"/>
      <c r="L40" s="19">
        <f>(((INDEX(Sheet1!$C$5:$BD$193,MATCH($C40,Sheet1!$C$5:$C$193,0),11))*3.4121416)+((INDEX(Sheet1!$C$5:$BD$193,MATCH($C40,Sheet1!$C$5:$C$193,0),23))*99.976))/$AO40</f>
        <v>12.622181617604062</v>
      </c>
      <c r="M40" s="20"/>
      <c r="N40" s="19">
        <f>(((INDEX(Sheet1!$C$5:$BD$193,MATCH($C40,Sheet1!$C$5:$C$193,0),12))*3.4121416)+((INDEX(Sheet1!$C$5:$BD$193,MATCH($C40,Sheet1!$C$5:$C$193,0),24))*99.976))/$AO40</f>
        <v>3.0405810239417912</v>
      </c>
      <c r="O40" s="20"/>
      <c r="P40" s="19">
        <f>(((INDEX(Sheet1!$C$5:$BD$193,MATCH($C40,Sheet1!$C$5:$C$193,0),17))*3.4121416)+((INDEX(Sheet1!$C$5:$BD$193,MATCH($C40,Sheet1!$C$5:$C$193,0),29))*99.976))/$AO40</f>
        <v>4.9928798555582086</v>
      </c>
      <c r="Q40" s="20"/>
      <c r="R40" s="19">
        <f>(((INDEX(Sheet1!$C$5:$BD$193,MATCH($C40,Sheet1!$C$5:$C$193,0),31))+(INDEX(Sheet1!$C$5:$BD$193,MATCH($C40,Sheet1!$C$5:$C$193,0),32)))*99.976)/$AO40</f>
        <v>0</v>
      </c>
      <c r="S40" s="20"/>
      <c r="T40" s="21">
        <f>(((INDEX(Sheet1!$C$5:$BD$193,MATCH($C40,Sheet1!$C$5:$C$193,0),19))+(INDEX(Sheet1!$C$5:$BD$193,MATCH($C40,Sheet1!$C$5:$C$193,0),20)))*3.4121416)/$AO40</f>
        <v>14.622618239955223</v>
      </c>
      <c r="U40" s="20"/>
      <c r="V40" s="19">
        <f>(((INDEX(Sheet1!$C$5:$BD$193,MATCH($C40,Sheet1!$C$5:$C$193,0),13))*3.4121416)+((INDEX(Sheet1!$C$5:$BD$193,MATCH($C40,Sheet1!$C$5:$C$193,0),25))*99.976))/$AO40</f>
        <v>1.3573702994746268</v>
      </c>
      <c r="W40" s="20"/>
      <c r="X40" s="19">
        <f>(((INDEX(Sheet1!$C$5:$BD$193,MATCH($C40,Sheet1!$C$5:C$193,0),15))*3.4121416)+((INDEX(Sheet1!$C$5:$BD$193,MATCH($C40,Sheet1!$C$5:C$193,0),27))*99.976))/$AO40</f>
        <v>0.30292878537955226</v>
      </c>
      <c r="Y40" s="20"/>
      <c r="Z40" s="19">
        <f>(((INDEX(Sheet1!$C$5:$BD$193,MATCH($C40,Sheet1!$C$5:C$193,0),14))*3.4121416)+((INDEX(Sheet1!$C$5:$BD$193,MATCH($C40,Sheet1!$C$5:C$193,0),26))*99.976))/$AO40</f>
        <v>0</v>
      </c>
      <c r="AA40" s="20"/>
      <c r="AB40" s="19">
        <f>(((INDEX(Sheet1!$C$5:$BD$193,MATCH($C40,Sheet1!$C$5:C$193,0),16))*3.4121416)+((INDEX(Sheet1!$C$5:$BD$193,MATCH($C40,Sheet1!$C$5:C$193,0),28))*99.976))/$AO40</f>
        <v>2.329552713432836</v>
      </c>
      <c r="AC40" s="20"/>
      <c r="AD40" s="26">
        <v>0</v>
      </c>
      <c r="AE40" s="27"/>
      <c r="AF40" s="26">
        <v>0</v>
      </c>
      <c r="AG40" s="27"/>
      <c r="AH40" s="77"/>
      <c r="AI40" s="78"/>
      <c r="AJ40" s="77"/>
      <c r="AK40" s="78"/>
      <c r="AL40" s="21" t="str">
        <f t="shared" si="20"/>
        <v>No</v>
      </c>
      <c r="AM40" s="21" t="str">
        <f t="shared" si="21"/>
        <v>Yes</v>
      </c>
      <c r="AN40" s="88"/>
      <c r="AO40" s="65">
        <f>IF(SEARCH("OffMed",C40),Sheet3!B$2,(IF(SEARCH("OffLrg",C40),Sheet3!C$2,Sheet3!F$2)))</f>
        <v>53600</v>
      </c>
      <c r="AP40" s="36"/>
      <c r="AQ40" s="36"/>
      <c r="AR40" s="31"/>
    </row>
    <row r="41" spans="1:44" s="92" customFormat="1" ht="25.5" customHeight="1" x14ac:dyDescent="0.2">
      <c r="A41" s="89">
        <v>20</v>
      </c>
      <c r="B41" s="93" t="s">
        <v>293</v>
      </c>
      <c r="C41" s="18" t="s">
        <v>144</v>
      </c>
      <c r="D41" s="95">
        <f>INDEX(Sheet1!$C$5:$BD$193,MATCH($C41,Sheet1!$C$5:$C$193,0),54)</f>
        <v>109.73399999999999</v>
      </c>
      <c r="E41" s="94"/>
      <c r="F41" s="19">
        <f>(INDEX(Sheet1!$C$5:$BD$193,MATCH($C41,Sheet1!$C$5:$C$193,0),18))/$AO41</f>
        <v>2.5196268656716416</v>
      </c>
      <c r="G41" s="94"/>
      <c r="H41" s="19">
        <f>(INDEX(Sheet1!$C$5:$BD$193,MATCH($C41,Sheet1!$C$5:$C$193,0),30))/$AO41</f>
        <v>0.15382742537313432</v>
      </c>
      <c r="I41" s="94"/>
      <c r="J41" s="19">
        <f t="shared" si="1"/>
        <v>23.976347962600062</v>
      </c>
      <c r="K41" s="94"/>
      <c r="L41" s="19">
        <f>(((INDEX(Sheet1!$C$5:$BD$193,MATCH($C41,Sheet1!$C$5:$C$193,0),11))*3.4121416)+((INDEX(Sheet1!$C$5:$BD$193,MATCH($C41,Sheet1!$C$5:$C$193,0),23))*99.976))/$AO41</f>
        <v>13.051858830264241</v>
      </c>
      <c r="M41" s="94"/>
      <c r="N41" s="19">
        <f>(((INDEX(Sheet1!$C$5:$BD$193,MATCH($C41,Sheet1!$C$5:$C$193,0),12))*3.4121416)+((INDEX(Sheet1!$C$5:$BD$193,MATCH($C41,Sheet1!$C$5:$C$193,0),24))*99.976))/$AO41</f>
        <v>2.9808685459417914</v>
      </c>
      <c r="O41" s="94"/>
      <c r="P41" s="19">
        <f>(((INDEX(Sheet1!$C$5:$BD$193,MATCH($C41,Sheet1!$C$5:$C$193,0),17))*3.4121416)+((INDEX(Sheet1!$C$5:$BD$193,MATCH($C41,Sheet1!$C$5:$C$193,0),29))*99.976))/$AO41</f>
        <v>3.9943064308208953</v>
      </c>
      <c r="Q41" s="94"/>
      <c r="R41" s="19">
        <f>(((INDEX(Sheet1!$C$5:$BD$193,MATCH($C41,Sheet1!$C$5:$C$193,0),31))+(INDEX(Sheet1!$C$5:$BD$193,MATCH($C41,Sheet1!$C$5:$C$193,0),32)))*99.976)/$AO41</f>
        <v>0</v>
      </c>
      <c r="S41" s="94"/>
      <c r="T41" s="95">
        <f>(((INDEX(Sheet1!$C$5:$BD$193,MATCH($C41,Sheet1!$C$5:$C$193,0),19))+(INDEX(Sheet1!$C$5:$BD$193,MATCH($C41,Sheet1!$C$5:$C$193,0),20)))*3.4121416)/$AO41</f>
        <v>14.622618239955223</v>
      </c>
      <c r="U41" s="94"/>
      <c r="V41" s="19">
        <f>(((INDEX(Sheet1!$C$5:$BD$193,MATCH($C41,Sheet1!$C$5:$C$193,0),13))*3.4121416)+((INDEX(Sheet1!$C$5:$BD$193,MATCH($C41,Sheet1!$C$5:$C$193,0),25))*99.976))/$AO41</f>
        <v>1.3094602664865673</v>
      </c>
      <c r="W41" s="94"/>
      <c r="X41" s="19">
        <f>(((INDEX(Sheet1!$C$5:$BD$193,MATCH($C41,Sheet1!$C$5:C$193,0),15))*3.4121416)+((INDEX(Sheet1!$C$5:$BD$193,MATCH($C41,Sheet1!$C$5:C$193,0),27))*99.976))/$AO41</f>
        <v>0.31030117565373128</v>
      </c>
      <c r="Y41" s="94"/>
      <c r="Z41" s="19">
        <f>(((INDEX(Sheet1!$C$5:$BD$193,MATCH($C41,Sheet1!$C$5:C$193,0),14))*3.4121416)+((INDEX(Sheet1!$C$5:$BD$193,MATCH($C41,Sheet1!$C$5:C$193,0),26))*99.976))/$AO41</f>
        <v>0</v>
      </c>
      <c r="AA41" s="94"/>
      <c r="AB41" s="19">
        <f>(((INDEX(Sheet1!$C$5:$BD$193,MATCH($C41,Sheet1!$C$5:C$193,0),16))*3.4121416)+((INDEX(Sheet1!$C$5:$BD$193,MATCH($C41,Sheet1!$C$5:C$193,0),28))*99.976))/$AO41</f>
        <v>2.329552713432836</v>
      </c>
      <c r="AC41" s="94"/>
      <c r="AD41" s="26">
        <v>0</v>
      </c>
      <c r="AE41" s="27"/>
      <c r="AF41" s="26">
        <v>0</v>
      </c>
      <c r="AG41" s="27"/>
      <c r="AH41" s="97">
        <f t="shared" ref="AH41:AK42" si="22">IF(D$40=0,"",(D41-D$40)/D$40)</f>
        <v>-6.6959161288676891E-2</v>
      </c>
      <c r="AI41" s="98" t="str">
        <f t="shared" si="22"/>
        <v/>
      </c>
      <c r="AJ41" s="97">
        <f t="shared" si="22"/>
        <v>-0.11331420580260125</v>
      </c>
      <c r="AK41" s="98" t="str">
        <f t="shared" si="22"/>
        <v/>
      </c>
      <c r="AL41" s="95" t="str">
        <f t="shared" si="20"/>
        <v>No</v>
      </c>
      <c r="AM41" s="95" t="str">
        <f t="shared" si="21"/>
        <v>Yes</v>
      </c>
      <c r="AN41" s="96" t="str">
        <f>IF((AL41=AM41),(IF(AND(AI41&gt;(-0.5%*D$40),AI41&lt;(0.5%*D$40),AE41&lt;=150,AG41&lt;=150,(COUNTBLANK(D41:AK41)=0)),"Pass","Fail")),IF(COUNTA(D41:AK41)=0,"","Fail"))</f>
        <v>Fail</v>
      </c>
      <c r="AO41" s="100">
        <f>IF(SEARCH("OffMed",C41),Sheet3!B$2,(IF(SEARCH("OffLrg",C41),Sheet3!C$2,Sheet3!F$2)))</f>
        <v>53600</v>
      </c>
      <c r="AP41" s="91"/>
      <c r="AQ41" s="91"/>
    </row>
    <row r="42" spans="1:44" s="90" customFormat="1" ht="25.5" customHeight="1" x14ac:dyDescent="0.2">
      <c r="A42" s="89">
        <v>21</v>
      </c>
      <c r="B42" s="93" t="s">
        <v>293</v>
      </c>
      <c r="C42" s="18" t="s">
        <v>145</v>
      </c>
      <c r="D42" s="95">
        <f>INDEX(Sheet1!$C$5:$BD$193,MATCH($C42,Sheet1!$C$5:$C$193,0),54)</f>
        <v>125.55200000000001</v>
      </c>
      <c r="E42" s="94"/>
      <c r="F42" s="19">
        <f>(INDEX(Sheet1!$C$5:$BD$193,MATCH($C42,Sheet1!$C$5:$C$193,0),18))/$AO42</f>
        <v>3.165410447761194</v>
      </c>
      <c r="G42" s="94"/>
      <c r="H42" s="19">
        <f>(INDEX(Sheet1!$C$5:$BD$193,MATCH($C42,Sheet1!$C$5:$C$193,0),30))/$AO42</f>
        <v>0.14538824626865673</v>
      </c>
      <c r="I42" s="94"/>
      <c r="J42" s="19">
        <f t="shared" si="1"/>
        <v>25.336174711850465</v>
      </c>
      <c r="K42" s="94"/>
      <c r="L42" s="19">
        <f>(((INDEX(Sheet1!$C$5:$BD$193,MATCH($C42,Sheet1!$C$5:$C$193,0),11))*3.4121416)+((INDEX(Sheet1!$C$5:$BD$193,MATCH($C42,Sheet1!$C$5:$C$193,0),23))*99.976))/$AO42</f>
        <v>12.208007401015541</v>
      </c>
      <c r="M42" s="94"/>
      <c r="N42" s="19">
        <f>(((INDEX(Sheet1!$C$5:$BD$193,MATCH($C42,Sheet1!$C$5:$C$193,0),12))*3.4121416)+((INDEX(Sheet1!$C$5:$BD$193,MATCH($C42,Sheet1!$C$5:$C$193,0),24))*99.976))/$AO42</f>
        <v>3.1014139066462687</v>
      </c>
      <c r="O42" s="94"/>
      <c r="P42" s="19">
        <f>(((INDEX(Sheet1!$C$5:$BD$193,MATCH($C42,Sheet1!$C$5:$C$193,0),17))*3.4121416)+((INDEX(Sheet1!$C$5:$BD$193,MATCH($C42,Sheet1!$C$5:$C$193,0),29))*99.976))/$AO42</f>
        <v>5.9914596462313439</v>
      </c>
      <c r="Q42" s="94"/>
      <c r="R42" s="19">
        <f>(((INDEX(Sheet1!$C$5:$BD$193,MATCH($C42,Sheet1!$C$5:$C$193,0),31))+(INDEX(Sheet1!$C$5:$BD$193,MATCH($C42,Sheet1!$C$5:$C$193,0),32)))*99.976)/$AO42</f>
        <v>0</v>
      </c>
      <c r="S42" s="94"/>
      <c r="T42" s="95">
        <f>(((INDEX(Sheet1!$C$5:$BD$193,MATCH($C42,Sheet1!$C$5:$C$193,0),19))+(INDEX(Sheet1!$C$5:$BD$193,MATCH($C42,Sheet1!$C$5:$C$193,0),20)))*3.4121416)/$AO42</f>
        <v>14.622618239955223</v>
      </c>
      <c r="U42" s="94"/>
      <c r="V42" s="19">
        <f>(((INDEX(Sheet1!$C$5:$BD$193,MATCH($C42,Sheet1!$C$5:$C$193,0),13))*3.4121416)+((INDEX(Sheet1!$C$5:$BD$193,MATCH($C42,Sheet1!$C$5:$C$193,0),25))*99.976))/$AO42</f>
        <v>1.4085142278597014</v>
      </c>
      <c r="W42" s="94"/>
      <c r="X42" s="19">
        <f>(((INDEX(Sheet1!$C$5:$BD$193,MATCH($C42,Sheet1!$C$5:C$193,0),15))*3.4121416)+((INDEX(Sheet1!$C$5:$BD$193,MATCH($C42,Sheet1!$C$5:C$193,0),27))*99.976))/$AO42</f>
        <v>0.29722681666477613</v>
      </c>
      <c r="Y42" s="94"/>
      <c r="Z42" s="19">
        <f>(((INDEX(Sheet1!$C$5:$BD$193,MATCH($C42,Sheet1!$C$5:C$193,0),14))*3.4121416)+((INDEX(Sheet1!$C$5:$BD$193,MATCH($C42,Sheet1!$C$5:C$193,0),26))*99.976))/$AO42</f>
        <v>0</v>
      </c>
      <c r="AA42" s="94"/>
      <c r="AB42" s="19">
        <f>(((INDEX(Sheet1!$C$5:$BD$193,MATCH($C42,Sheet1!$C$5:C$193,0),16))*3.4121416)+((INDEX(Sheet1!$C$5:$BD$193,MATCH($C42,Sheet1!$C$5:C$193,0),28))*99.976))/$AO42</f>
        <v>2.329552713432836</v>
      </c>
      <c r="AC42" s="94"/>
      <c r="AD42" s="26">
        <v>0</v>
      </c>
      <c r="AE42" s="27"/>
      <c r="AF42" s="26">
        <v>0</v>
      </c>
      <c r="AG42" s="27"/>
      <c r="AH42" s="97">
        <f t="shared" si="22"/>
        <v>6.7537348332185568E-2</v>
      </c>
      <c r="AI42" s="98" t="str">
        <f t="shared" si="22"/>
        <v/>
      </c>
      <c r="AJ42" s="97">
        <f t="shared" si="22"/>
        <v>0.11394449514480247</v>
      </c>
      <c r="AK42" s="98" t="str">
        <f t="shared" si="22"/>
        <v/>
      </c>
      <c r="AL42" s="95" t="str">
        <f t="shared" si="20"/>
        <v>Yes</v>
      </c>
      <c r="AM42" s="95" t="str">
        <f t="shared" si="21"/>
        <v>Yes</v>
      </c>
      <c r="AN42" s="96" t="str">
        <f>IF((AL42=AM42),(IF(AND(AI42&gt;(-0.5%*D$40),AI42&lt;(0.5%*D$40),AE42&lt;=150,AG42&lt;=150,(COUNTBLANK(D42:AK42)=0)),"Pass","Fail")),IF(COUNTA(D42:AK42)=0,"","Fail"))</f>
        <v>Fail</v>
      </c>
      <c r="AO42" s="100">
        <f>IF(SEARCH("OffMed",C42),Sheet3!B$2,(IF(SEARCH("OffLrg",C42),Sheet3!C$2,Sheet3!F$2)))</f>
        <v>53600</v>
      </c>
      <c r="AP42" s="91"/>
      <c r="AQ42" s="91"/>
      <c r="AR42" s="92"/>
    </row>
    <row r="43" spans="1:44" s="7" customFormat="1" ht="25.5" customHeight="1" x14ac:dyDescent="0.2">
      <c r="A43" s="6">
        <v>3</v>
      </c>
      <c r="B43" s="99" t="s">
        <v>293</v>
      </c>
      <c r="C43" s="17" t="s">
        <v>137</v>
      </c>
      <c r="D43" s="21">
        <f>INDEX(Sheet1!$C$5:$BD$193,MATCH($C43,Sheet1!$C$5:$C$193,0),54)</f>
        <v>113.89</v>
      </c>
      <c r="E43" s="41"/>
      <c r="F43" s="19">
        <f>(INDEX(Sheet1!$C$5:$BD$193,MATCH($C43,Sheet1!$C$5:$C$193,0),18))/$AO43</f>
        <v>3.4937313432835819</v>
      </c>
      <c r="G43" s="20"/>
      <c r="H43" s="19">
        <f>(INDEX(Sheet1!$C$5:$BD$193,MATCH($C43,Sheet1!$C$5:$C$193,0),30))/$AO43</f>
        <v>4.4527985074626859E-2</v>
      </c>
      <c r="I43" s="20"/>
      <c r="J43" s="19">
        <f t="shared" si="1"/>
        <v>16.372836864814275</v>
      </c>
      <c r="K43" s="20"/>
      <c r="L43" s="19">
        <f>(((INDEX(Sheet1!$C$5:$BD$193,MATCH($C43,Sheet1!$C$5:$C$193,0),11))*3.4121416)+((INDEX(Sheet1!$C$5:$BD$193,MATCH($C43,Sheet1!$C$5:$C$193,0),23))*99.976))/$AO43</f>
        <v>2.509885949491736</v>
      </c>
      <c r="M43" s="20"/>
      <c r="N43" s="19">
        <f>(((INDEX(Sheet1!$C$5:$BD$193,MATCH($C43,Sheet1!$C$5:$C$193,0),12))*3.4121416)+((INDEX(Sheet1!$C$5:$BD$193,MATCH($C43,Sheet1!$C$5:$C$193,0),24))*99.976))/$AO43</f>
        <v>5.5656485651074634</v>
      </c>
      <c r="O43" s="20"/>
      <c r="P43" s="19">
        <f>(((INDEX(Sheet1!$C$5:$BD$193,MATCH($C43,Sheet1!$C$5:$C$193,0),17))*3.4121416)+((INDEX(Sheet1!$C$5:$BD$193,MATCH($C43,Sheet1!$C$5:$C$193,0),29))*99.976))/$AO43</f>
        <v>4.9935610106910442</v>
      </c>
      <c r="Q43" s="20"/>
      <c r="R43" s="19">
        <f>(((INDEX(Sheet1!$C$5:$BD$193,MATCH($C43,Sheet1!$C$5:$C$193,0),31))+(INDEX(Sheet1!$C$5:$BD$193,MATCH($C43,Sheet1!$C$5:$C$193,0),32)))*99.976)/$AO43</f>
        <v>0</v>
      </c>
      <c r="S43" s="20"/>
      <c r="T43" s="21">
        <f>(((INDEX(Sheet1!$C$5:$BD$193,MATCH($C43,Sheet1!$C$5:$C$193,0),19))+(INDEX(Sheet1!$C$5:$BD$193,MATCH($C43,Sheet1!$C$5:$C$193,0),20)))*3.4121416)/$AO43</f>
        <v>14.622618239955223</v>
      </c>
      <c r="U43" s="20"/>
      <c r="V43" s="19">
        <f>(((INDEX(Sheet1!$C$5:$BD$193,MATCH($C43,Sheet1!$C$5:$C$193,0),13))*3.4121416)+((INDEX(Sheet1!$C$5:$BD$193,MATCH($C43,Sheet1!$C$5:$C$193,0),25))*99.976))/$AO43</f>
        <v>1.2472969031955223</v>
      </c>
      <c r="W43" s="20"/>
      <c r="X43" s="19">
        <f>(((INDEX(Sheet1!$C$5:$BD$193,MATCH($C43,Sheet1!$C$5:C$193,0),15))*3.4121416)+((INDEX(Sheet1!$C$5:$BD$193,MATCH($C43,Sheet1!$C$5:C$193,0),27))*99.976))/$AO43</f>
        <v>0.11414950498522387</v>
      </c>
      <c r="Y43" s="20"/>
      <c r="Z43" s="19">
        <f>(((INDEX(Sheet1!$C$5:$BD$193,MATCH($C43,Sheet1!$C$5:C$193,0),14))*3.4121416)+((INDEX(Sheet1!$C$5:$BD$193,MATCH($C43,Sheet1!$C$5:C$193,0),26))*99.976))/$AO43</f>
        <v>0</v>
      </c>
      <c r="AA43" s="20"/>
      <c r="AB43" s="19">
        <f>(((INDEX(Sheet1!$C$5:$BD$193,MATCH($C43,Sheet1!$C$5:C$193,0),16))*3.4121416)+((INDEX(Sheet1!$C$5:$BD$193,MATCH($C43,Sheet1!$C$5:C$193,0),28))*99.976))/$AO43</f>
        <v>1.9422949313432836</v>
      </c>
      <c r="AC43" s="20"/>
      <c r="AD43" s="26">
        <v>0</v>
      </c>
      <c r="AE43" s="27"/>
      <c r="AF43" s="26">
        <v>0</v>
      </c>
      <c r="AG43" s="27"/>
      <c r="AH43" s="77"/>
      <c r="AI43" s="78"/>
      <c r="AJ43" s="77"/>
      <c r="AK43" s="78"/>
      <c r="AL43" s="21" t="str">
        <f t="shared" si="20"/>
        <v>No</v>
      </c>
      <c r="AM43" s="21" t="str">
        <f t="shared" si="21"/>
        <v>Yes</v>
      </c>
      <c r="AN43" s="88"/>
      <c r="AO43" s="65">
        <f>IF(SEARCH("OffMed",C43),Sheet3!B$2,(IF(SEARCH("OffLrg",C43),Sheet3!C$2,Sheet3!F$2)))</f>
        <v>53600</v>
      </c>
      <c r="AP43" s="36"/>
      <c r="AQ43" s="36"/>
      <c r="AR43" s="31"/>
    </row>
    <row r="44" spans="1:44" s="22" customFormat="1" ht="25.5" customHeight="1" x14ac:dyDescent="0.2">
      <c r="A44" s="8">
        <v>22</v>
      </c>
      <c r="B44" s="93" t="s">
        <v>293</v>
      </c>
      <c r="C44" s="18" t="s">
        <v>146</v>
      </c>
      <c r="D44" s="21">
        <f>INDEX(Sheet1!$C$5:$BD$193,MATCH($C44,Sheet1!$C$5:$C$193,0),54)</f>
        <v>104.96599999999999</v>
      </c>
      <c r="E44" s="41"/>
      <c r="F44" s="19">
        <f>(INDEX(Sheet1!$C$5:$BD$193,MATCH($C44,Sheet1!$C$5:$C$193,0),18))/$AO44</f>
        <v>3.1490485074626866</v>
      </c>
      <c r="G44" s="20"/>
      <c r="H44" s="19">
        <f>(INDEX(Sheet1!$C$5:$BD$193,MATCH($C44,Sheet1!$C$5:$C$193,0),30))/$AO44</f>
        <v>4.5913246268656713E-2</v>
      </c>
      <c r="I44" s="20"/>
      <c r="J44" s="19">
        <f t="shared" si="1"/>
        <v>15.335215221695583</v>
      </c>
      <c r="K44" s="20"/>
      <c r="L44" s="19">
        <f>(((INDEX(Sheet1!$C$5:$BD$193,MATCH($C44,Sheet1!$C$5:$C$193,0),11))*3.4121416)+((INDEX(Sheet1!$C$5:$BD$193,MATCH($C44,Sheet1!$C$5:$C$193,0),23))*99.976))/$AO44</f>
        <v>2.648422513363641</v>
      </c>
      <c r="M44" s="20"/>
      <c r="N44" s="19">
        <f>(((INDEX(Sheet1!$C$5:$BD$193,MATCH($C44,Sheet1!$C$5:$C$193,0),12))*3.4121416)+((INDEX(Sheet1!$C$5:$BD$193,MATCH($C44,Sheet1!$C$5:$C$193,0),24))*99.976))/$AO44</f>
        <v>5.4365155569805967</v>
      </c>
      <c r="O44" s="20"/>
      <c r="P44" s="19">
        <f>(((INDEX(Sheet1!$C$5:$BD$193,MATCH($C44,Sheet1!$C$5:$C$193,0),17))*3.4121416)+((INDEX(Sheet1!$C$5:$BD$193,MATCH($C44,Sheet1!$C$5:$C$193,0),29))*99.976))/$AO44</f>
        <v>3.9948475353656718</v>
      </c>
      <c r="Q44" s="20"/>
      <c r="R44" s="19">
        <f>(((INDEX(Sheet1!$C$5:$BD$193,MATCH($C44,Sheet1!$C$5:$C$193,0),31))+(INDEX(Sheet1!$C$5:$BD$193,MATCH($C44,Sheet1!$C$5:$C$193,0),32)))*99.976)/$AO44</f>
        <v>0</v>
      </c>
      <c r="S44" s="20"/>
      <c r="T44" s="21">
        <f>(((INDEX(Sheet1!$C$5:$BD$193,MATCH($C44,Sheet1!$C$5:$C$193,0),19))+(INDEX(Sheet1!$C$5:$BD$193,MATCH($C44,Sheet1!$C$5:$C$193,0),20)))*3.4121416)/$AO44</f>
        <v>14.622618239955223</v>
      </c>
      <c r="U44" s="20"/>
      <c r="V44" s="19">
        <f>(((INDEX(Sheet1!$C$5:$BD$193,MATCH($C44,Sheet1!$C$5:$C$193,0),13))*3.4121416)+((INDEX(Sheet1!$C$5:$BD$193,MATCH($C44,Sheet1!$C$5:$C$193,0),25))*99.976))/$AO44</f>
        <v>1.1942431940641791</v>
      </c>
      <c r="W44" s="20"/>
      <c r="X44" s="19">
        <f>(((INDEX(Sheet1!$C$5:$BD$193,MATCH($C44,Sheet1!$C$5:C$193,0),15))*3.4121416)+((INDEX(Sheet1!$C$5:$BD$193,MATCH($C44,Sheet1!$C$5:C$193,0),27))*99.976))/$AO44</f>
        <v>0.11889149057820896</v>
      </c>
      <c r="Y44" s="20"/>
      <c r="Z44" s="19">
        <f>(((INDEX(Sheet1!$C$5:$BD$193,MATCH($C44,Sheet1!$C$5:C$193,0),14))*3.4121416)+((INDEX(Sheet1!$C$5:$BD$193,MATCH($C44,Sheet1!$C$5:C$193,0),26))*99.976))/$AO44</f>
        <v>0</v>
      </c>
      <c r="AA44" s="20"/>
      <c r="AB44" s="19">
        <f>(((INDEX(Sheet1!$C$5:$BD$193,MATCH($C44,Sheet1!$C$5:C$193,0),16))*3.4121416)+((INDEX(Sheet1!$C$5:$BD$193,MATCH($C44,Sheet1!$C$5:C$193,0),28))*99.976))/$AO44</f>
        <v>1.9422949313432836</v>
      </c>
      <c r="AC44" s="20"/>
      <c r="AD44" s="26">
        <v>0</v>
      </c>
      <c r="AE44" s="27"/>
      <c r="AF44" s="26">
        <v>0</v>
      </c>
      <c r="AG44" s="27"/>
      <c r="AH44" s="79">
        <f t="shared" ref="AH44:AK45" si="23">IF(D$43=0,"",(D44-D$43)/D$43)</f>
        <v>-7.835630871893938E-2</v>
      </c>
      <c r="AI44" s="82" t="str">
        <f t="shared" si="23"/>
        <v/>
      </c>
      <c r="AJ44" s="79">
        <f t="shared" si="23"/>
        <v>-9.8657510252904937E-2</v>
      </c>
      <c r="AK44" s="82" t="str">
        <f t="shared" si="23"/>
        <v/>
      </c>
      <c r="AL44" s="21" t="str">
        <f t="shared" si="20"/>
        <v>No</v>
      </c>
      <c r="AM44" s="21" t="str">
        <f t="shared" si="21"/>
        <v>Yes</v>
      </c>
      <c r="AN44" s="88" t="str">
        <f>IF((AL44=AM44),(IF(AND(AI44&gt;(-0.5%*D$43),AI44&lt;(0.5%*D$43),AE44&lt;=150,AG44&lt;=150,(COUNTBLANK(D44:AK44)=0)),"Pass","Fail")),IF(COUNTA(D44:AK44)=0,"","Fail"))</f>
        <v>Fail</v>
      </c>
      <c r="AO44" s="65">
        <f>IF(SEARCH("OffMed",C44),Sheet3!B$2,(IF(SEARCH("OffLrg",C44),Sheet3!C$2,Sheet3!F$2)))</f>
        <v>53600</v>
      </c>
      <c r="AP44" s="33"/>
      <c r="AQ44" s="33"/>
      <c r="AR44" s="37"/>
    </row>
    <row r="45" spans="1:44" s="22" customFormat="1" ht="25.5" customHeight="1" x14ac:dyDescent="0.2">
      <c r="A45" s="8">
        <v>23</v>
      </c>
      <c r="B45" s="93" t="s">
        <v>293</v>
      </c>
      <c r="C45" s="18" t="s">
        <v>147</v>
      </c>
      <c r="D45" s="21">
        <f>INDEX(Sheet1!$C$5:$BD$193,MATCH($C45,Sheet1!$C$5:$C$193,0),54)</f>
        <v>122.89</v>
      </c>
      <c r="E45" s="41"/>
      <c r="F45" s="19">
        <f>(INDEX(Sheet1!$C$5:$BD$193,MATCH($C45,Sheet1!$C$5:$C$193,0),18))/$AO45</f>
        <v>3.8401119402985073</v>
      </c>
      <c r="G45" s="20"/>
      <c r="H45" s="19">
        <f>(INDEX(Sheet1!$C$5:$BD$193,MATCH($C45,Sheet1!$C$5:$C$193,0),30))/$AO45</f>
        <v>4.331268656716418E-2</v>
      </c>
      <c r="I45" s="20"/>
      <c r="J45" s="19">
        <f t="shared" si="1"/>
        <v>17.433260996013288</v>
      </c>
      <c r="K45" s="20"/>
      <c r="L45" s="19">
        <f>(((INDEX(Sheet1!$C$5:$BD$193,MATCH($C45,Sheet1!$C$5:$C$193,0),11))*3.4121416)+((INDEX(Sheet1!$C$5:$BD$193,MATCH($C45,Sheet1!$C$5:$C$193,0),23))*99.976))/$AO45</f>
        <v>2.3883633282582144</v>
      </c>
      <c r="M45" s="20"/>
      <c r="N45" s="19">
        <f>(((INDEX(Sheet1!$C$5:$BD$193,MATCH($C45,Sheet1!$C$5:$C$193,0),12))*3.4121416)+((INDEX(Sheet1!$C$5:$BD$193,MATCH($C45,Sheet1!$C$5:$C$193,0),24))*99.976))/$AO45</f>
        <v>5.6965894990074624</v>
      </c>
      <c r="O45" s="20"/>
      <c r="P45" s="19">
        <f>(((INDEX(Sheet1!$C$5:$BD$193,MATCH($C45,Sheet1!$C$5:$C$193,0),17))*3.4121416)+((INDEX(Sheet1!$C$5:$BD$193,MATCH($C45,Sheet1!$C$5:$C$193,0),29))*99.976))/$AO45</f>
        <v>5.9922744860164174</v>
      </c>
      <c r="Q45" s="20"/>
      <c r="R45" s="19">
        <f>(((INDEX(Sheet1!$C$5:$BD$193,MATCH($C45,Sheet1!$C$5:$C$193,0),31))+(INDEX(Sheet1!$C$5:$BD$193,MATCH($C45,Sheet1!$C$5:$C$193,0),32)))*99.976)/$AO45</f>
        <v>0</v>
      </c>
      <c r="S45" s="20"/>
      <c r="T45" s="21">
        <f>(((INDEX(Sheet1!$C$5:$BD$193,MATCH($C45,Sheet1!$C$5:$C$193,0),19))+(INDEX(Sheet1!$C$5:$BD$193,MATCH($C45,Sheet1!$C$5:$C$193,0),20)))*3.4121416)/$AO45</f>
        <v>14.622618239955223</v>
      </c>
      <c r="U45" s="20"/>
      <c r="V45" s="19">
        <f>(((INDEX(Sheet1!$C$5:$BD$193,MATCH($C45,Sheet1!$C$5:$C$193,0),13))*3.4121416)+((INDEX(Sheet1!$C$5:$BD$193,MATCH($C45,Sheet1!$C$5:$C$193,0),25))*99.976))/$AO45</f>
        <v>1.3041256122686566</v>
      </c>
      <c r="W45" s="20"/>
      <c r="X45" s="19">
        <f>(((INDEX(Sheet1!$C$5:$BD$193,MATCH($C45,Sheet1!$C$5:C$193,0),15))*3.4121416)+((INDEX(Sheet1!$C$5:$BD$193,MATCH($C45,Sheet1!$C$5:C$193,0),27))*99.976))/$AO45</f>
        <v>0.10961313911925372</v>
      </c>
      <c r="Y45" s="20"/>
      <c r="Z45" s="19">
        <f>(((INDEX(Sheet1!$C$5:$BD$193,MATCH($C45,Sheet1!$C$5:C$193,0),14))*3.4121416)+((INDEX(Sheet1!$C$5:$BD$193,MATCH($C45,Sheet1!$C$5:C$193,0),26))*99.976))/$AO45</f>
        <v>0</v>
      </c>
      <c r="AA45" s="20"/>
      <c r="AB45" s="19">
        <f>(((INDEX(Sheet1!$C$5:$BD$193,MATCH($C45,Sheet1!$C$5:C$193,0),16))*3.4121416)+((INDEX(Sheet1!$C$5:$BD$193,MATCH($C45,Sheet1!$C$5:C$193,0),28))*99.976))/$AO45</f>
        <v>1.9422949313432836</v>
      </c>
      <c r="AC45" s="20"/>
      <c r="AD45" s="26">
        <v>0</v>
      </c>
      <c r="AE45" s="27"/>
      <c r="AF45" s="26">
        <v>0</v>
      </c>
      <c r="AG45" s="27"/>
      <c r="AH45" s="81">
        <f t="shared" si="23"/>
        <v>7.9023619281763102E-2</v>
      </c>
      <c r="AI45" s="82" t="str">
        <f t="shared" si="23"/>
        <v/>
      </c>
      <c r="AJ45" s="81">
        <f t="shared" si="23"/>
        <v>9.9143455228981561E-2</v>
      </c>
      <c r="AK45" s="82" t="str">
        <f t="shared" si="23"/>
        <v/>
      </c>
      <c r="AL45" s="21" t="str">
        <f t="shared" si="20"/>
        <v>Yes</v>
      </c>
      <c r="AM45" s="21" t="str">
        <f t="shared" si="21"/>
        <v>Yes</v>
      </c>
      <c r="AN45" s="88" t="str">
        <f>IF((AL45=AM45),(IF(AND(AI45&gt;(-0.5%*D$43),AI45&lt;(0.5%*D$43),AE45&lt;=150,AG45&lt;=150,(COUNTBLANK(D45:AK45)=0)),"Pass","Fail")),IF(COUNTA(D45:AK45)=0,"","Fail"))</f>
        <v>Fail</v>
      </c>
      <c r="AO45" s="65">
        <f>IF(SEARCH("OffMed",C45),Sheet3!B$2,(IF(SEARCH("OffLrg",C45),Sheet3!C$2,Sheet3!F$2)))</f>
        <v>53600</v>
      </c>
      <c r="AP45" s="33"/>
      <c r="AQ45" s="33"/>
      <c r="AR45" s="37"/>
    </row>
    <row r="46" spans="1:44" s="7" customFormat="1" ht="25.5" customHeight="1" x14ac:dyDescent="0.2">
      <c r="A46" s="6">
        <v>61</v>
      </c>
      <c r="B46" s="99" t="s">
        <v>293</v>
      </c>
      <c r="C46" s="17" t="s">
        <v>210</v>
      </c>
      <c r="D46" s="21">
        <f>INDEX(Sheet1!$C$5:$BD$193,MATCH($C46,Sheet1!$C$5:$C$193,0),54)</f>
        <v>98.595399999999998</v>
      </c>
      <c r="E46" s="41"/>
      <c r="F46" s="19">
        <f>(INDEX(Sheet1!$C$5:$BD$193,MATCH($C46,Sheet1!$C$5:$C$193,0),18))/$AO46</f>
        <v>3.2159045326915363</v>
      </c>
      <c r="G46" s="20"/>
      <c r="H46" s="19">
        <f>(INDEX(Sheet1!$C$5:$BD$193,MATCH($C46,Sheet1!$C$5:$C$193,0),30))/$AO46</f>
        <v>4.6803650220617728E-2</v>
      </c>
      <c r="I46" s="20"/>
      <c r="J46" s="19">
        <f t="shared" si="1"/>
        <v>15.652382401643877</v>
      </c>
      <c r="K46" s="20"/>
      <c r="L46" s="19">
        <f>(((INDEX(Sheet1!$C$5:$BD$193,MATCH($C46,Sheet1!$C$5:$C$193,0),11))*3.4121416)+((INDEX(Sheet1!$C$5:$BD$193,MATCH($C46,Sheet1!$C$5:$C$193,0),23))*99.976))/$AO46</f>
        <v>2.9275044936074526</v>
      </c>
      <c r="M46" s="20"/>
      <c r="N46" s="19">
        <f>(((INDEX(Sheet1!$C$5:$BD$193,MATCH($C46,Sheet1!$C$5:$C$193,0),12))*3.4121416)+((INDEX(Sheet1!$C$5:$BD$193,MATCH($C46,Sheet1!$C$5:$C$193,0),24))*99.976))/$AO46</f>
        <v>1.8362331209626954</v>
      </c>
      <c r="O46" s="20"/>
      <c r="P46" s="19">
        <f>(((INDEX(Sheet1!$C$5:$BD$193,MATCH($C46,Sheet1!$C$5:$C$193,0),17))*3.4121416)+((INDEX(Sheet1!$C$5:$BD$193,MATCH($C46,Sheet1!$C$5:$C$193,0),29))*99.976))/$AO46</f>
        <v>4.9941818056189327</v>
      </c>
      <c r="Q46" s="20"/>
      <c r="R46" s="19">
        <f>(((INDEX(Sheet1!$C$5:$BD$193,MATCH($C46,Sheet1!$C$5:$C$193,0),31))+(INDEX(Sheet1!$C$5:$BD$193,MATCH($C46,Sheet1!$C$5:$C$193,0),32)))*99.976)/$AO46</f>
        <v>0</v>
      </c>
      <c r="S46" s="20"/>
      <c r="T46" s="21">
        <f>(((INDEX(Sheet1!$C$5:$BD$193,MATCH($C46,Sheet1!$C$5:$C$193,0),19))+(INDEX(Sheet1!$C$5:$BD$193,MATCH($C46,Sheet1!$C$5:$C$193,0),20)))*3.4121416)/$AO46</f>
        <v>14.614723943297232</v>
      </c>
      <c r="U46" s="20"/>
      <c r="V46" s="19">
        <f>(((INDEX(Sheet1!$C$5:$BD$193,MATCH($C46,Sheet1!$C$5:$C$193,0),13))*3.4121416)+((INDEX(Sheet1!$C$5:$BD$193,MATCH($C46,Sheet1!$C$5:$C$193,0),25))*99.976))/$AO46</f>
        <v>1.7588269163144805</v>
      </c>
      <c r="W46" s="20"/>
      <c r="X46" s="19">
        <f>(((INDEX(Sheet1!$C$5:$BD$193,MATCH($C46,Sheet1!$C$5:C$193,0),15))*3.4121416)+((INDEX(Sheet1!$C$5:$BD$193,MATCH($C46,Sheet1!$C$5:C$193,0),27))*99.976))/$AO46</f>
        <v>2.1521333784789412</v>
      </c>
      <c r="Y46" s="20"/>
      <c r="Z46" s="19">
        <f>(((INDEX(Sheet1!$C$5:$BD$193,MATCH($C46,Sheet1!$C$5:C$193,0),14))*3.4121416)+((INDEX(Sheet1!$C$5:$BD$193,MATCH($C46,Sheet1!$C$5:C$193,0),26))*99.976))/$AO46</f>
        <v>0.23111750366899317</v>
      </c>
      <c r="AA46" s="20"/>
      <c r="AB46" s="19">
        <f>(((INDEX(Sheet1!$C$5:$BD$193,MATCH($C46,Sheet1!$C$5:C$193,0),16))*3.4121416)+((INDEX(Sheet1!$C$5:$BD$193,MATCH($C46,Sheet1!$C$5:C$193,0),28))*99.976))/$AO46</f>
        <v>1.7523851829923784</v>
      </c>
      <c r="AC46" s="20"/>
      <c r="AD46" s="26">
        <v>0</v>
      </c>
      <c r="AE46" s="27"/>
      <c r="AF46" s="26">
        <v>0</v>
      </c>
      <c r="AG46" s="27"/>
      <c r="AH46" s="77"/>
      <c r="AI46" s="78"/>
      <c r="AJ46" s="77"/>
      <c r="AK46" s="78"/>
      <c r="AL46" s="21" t="str">
        <f t="shared" si="20"/>
        <v>No</v>
      </c>
      <c r="AM46" s="21" t="str">
        <f t="shared" si="21"/>
        <v>Yes</v>
      </c>
      <c r="AN46" s="88"/>
      <c r="AO46" s="65">
        <f>IF(SEARCH("OffLrg",C46),Sheet3!C$2,Sheet3!F$2)</f>
        <v>498600</v>
      </c>
      <c r="AP46" s="36"/>
      <c r="AQ46" s="36"/>
      <c r="AR46" s="31"/>
    </row>
    <row r="47" spans="1:44" s="22" customFormat="1" ht="25.5" customHeight="1" x14ac:dyDescent="0.2">
      <c r="A47" s="8">
        <v>62</v>
      </c>
      <c r="B47" s="93" t="s">
        <v>293</v>
      </c>
      <c r="C47" s="18" t="s">
        <v>216</v>
      </c>
      <c r="D47" s="21">
        <f>INDEX(Sheet1!$C$5:$BD$193,MATCH($C47,Sheet1!$C$5:$C$193,0),54)</f>
        <v>98.314999999999998</v>
      </c>
      <c r="E47" s="41"/>
      <c r="F47" s="19">
        <f>(INDEX(Sheet1!$C$5:$BD$193,MATCH($C47,Sheet1!$C$5:$C$193,0),18))/$AO47</f>
        <v>3.2058764540714</v>
      </c>
      <c r="G47" s="20"/>
      <c r="H47" s="19">
        <f>(INDEX(Sheet1!$C$5:$BD$193,MATCH($C47,Sheet1!$C$5:$C$193,0),30))/$AO47</f>
        <v>4.6833734456478135E-2</v>
      </c>
      <c r="I47" s="20"/>
      <c r="J47" s="19">
        <f t="shared" si="1"/>
        <v>15.6211242734134</v>
      </c>
      <c r="K47" s="20"/>
      <c r="L47" s="19">
        <f>(((INDEX(Sheet1!$C$5:$BD$193,MATCH($C47,Sheet1!$C$5:$C$193,0),11))*3.4121416)+((INDEX(Sheet1!$C$5:$BD$193,MATCH($C47,Sheet1!$C$5:$C$193,0),23))*99.976))/$AO47</f>
        <v>2.930512862407705</v>
      </c>
      <c r="M47" s="20"/>
      <c r="N47" s="19">
        <f>(((INDEX(Sheet1!$C$5:$BD$193,MATCH($C47,Sheet1!$C$5:$C$193,0),12))*3.4121416)+((INDEX(Sheet1!$C$5:$BD$193,MATCH($C47,Sheet1!$C$5:$C$193,0),24))*99.976))/$AO47</f>
        <v>1.8345496335306859</v>
      </c>
      <c r="O47" s="20"/>
      <c r="P47" s="19">
        <f>(((INDEX(Sheet1!$C$5:$BD$193,MATCH($C47,Sheet1!$C$5:$C$193,0),17))*3.4121416)+((INDEX(Sheet1!$C$5:$BD$193,MATCH($C47,Sheet1!$C$5:$C$193,0),29))*99.976))/$AO47</f>
        <v>4.9638242842839952</v>
      </c>
      <c r="Q47" s="20"/>
      <c r="R47" s="19">
        <f>(((INDEX(Sheet1!$C$5:$BD$193,MATCH($C47,Sheet1!$C$5:$C$193,0),31))+(INDEX(Sheet1!$C$5:$BD$193,MATCH($C47,Sheet1!$C$5:$C$193,0),32)))*99.976)/$AO47</f>
        <v>0</v>
      </c>
      <c r="S47" s="20"/>
      <c r="T47" s="21">
        <f>(((INDEX(Sheet1!$C$5:$BD$193,MATCH($C47,Sheet1!$C$5:$C$193,0),19))+(INDEX(Sheet1!$C$5:$BD$193,MATCH($C47,Sheet1!$C$5:$C$193,0),20)))*3.4121416)/$AO47</f>
        <v>14.614723943297232</v>
      </c>
      <c r="U47" s="20"/>
      <c r="V47" s="19">
        <f>(((INDEX(Sheet1!$C$5:$BD$193,MATCH($C47,Sheet1!$C$5:$C$193,0),13))*3.4121416)+((INDEX(Sheet1!$C$5:$BD$193,MATCH($C47,Sheet1!$C$5:$C$193,0),25))*99.976))/$AO47</f>
        <v>1.7565617360705978</v>
      </c>
      <c r="W47" s="20"/>
      <c r="X47" s="19">
        <f>(((INDEX(Sheet1!$C$5:$BD$193,MATCH($C47,Sheet1!$C$5:C$193,0),15))*3.4121416)+((INDEX(Sheet1!$C$5:$BD$193,MATCH($C47,Sheet1!$C$5:C$193,0),27))*99.976))/$AO47</f>
        <v>2.1522907777103892</v>
      </c>
      <c r="Y47" s="20"/>
      <c r="Z47" s="19">
        <f>(((INDEX(Sheet1!$C$5:$BD$193,MATCH($C47,Sheet1!$C$5:C$193,0),14))*3.4121416)+((INDEX(Sheet1!$C$5:$BD$193,MATCH($C47,Sheet1!$C$5:C$193,0),26))*99.976))/$AO47</f>
        <v>0.23099979641764942</v>
      </c>
      <c r="AA47" s="20"/>
      <c r="AB47" s="19">
        <f>(((INDEX(Sheet1!$C$5:$BD$193,MATCH($C47,Sheet1!$C$5:C$193,0),16))*3.4121416)+((INDEX(Sheet1!$C$5:$BD$193,MATCH($C47,Sheet1!$C$5:C$193,0),28))*99.976))/$AO47</f>
        <v>1.7523851829923784</v>
      </c>
      <c r="AC47" s="20"/>
      <c r="AD47" s="26">
        <v>0</v>
      </c>
      <c r="AE47" s="27"/>
      <c r="AF47" s="26">
        <v>0</v>
      </c>
      <c r="AG47" s="27"/>
      <c r="AH47" s="81">
        <f t="shared" ref="AH47:AK49" si="24">IF(D$46=0,"",(D47-D$46)/D$46)</f>
        <v>-2.8439460664493495E-3</v>
      </c>
      <c r="AI47" s="82" t="str">
        <f t="shared" si="24"/>
        <v/>
      </c>
      <c r="AJ47" s="81">
        <f t="shared" si="24"/>
        <v>-3.1182762169072765E-3</v>
      </c>
      <c r="AK47" s="82" t="str">
        <f t="shared" si="24"/>
        <v/>
      </c>
      <c r="AL47" s="21" t="str">
        <f t="shared" si="20"/>
        <v>No</v>
      </c>
      <c r="AM47" s="21" t="str">
        <f t="shared" si="21"/>
        <v>Yes</v>
      </c>
      <c r="AN47" s="88" t="str">
        <f>IF((AL47=AM47),(IF(AND(AI47&gt;(-0.5%*D$46),AI47&lt;(0.5%*D$46),AE47&lt;=150,AG47&lt;=150,(COUNTBLANK(D47:AK47)=0)),"Pass","Fail")),IF(COUNTA(D47:AK47)=0,"","Fail"))</f>
        <v>Fail</v>
      </c>
      <c r="AO47" s="65">
        <f>IF(SEARCH("OffLrg",C47),Sheet3!C$2,Sheet3!F$2)</f>
        <v>498600</v>
      </c>
      <c r="AP47" s="36"/>
      <c r="AQ47" s="36"/>
      <c r="AR47" s="37"/>
    </row>
    <row r="48" spans="1:44" s="22" customFormat="1" ht="25.5" customHeight="1" x14ac:dyDescent="0.2">
      <c r="A48" s="8">
        <v>63</v>
      </c>
      <c r="B48" s="93" t="s">
        <v>293</v>
      </c>
      <c r="C48" s="18" t="s">
        <v>217</v>
      </c>
      <c r="D48" s="21">
        <f>INDEX(Sheet1!$C$5:$BD$193,MATCH($C48,Sheet1!$C$5:$C$193,0),54)</f>
        <v>97.753500000000003</v>
      </c>
      <c r="E48" s="41"/>
      <c r="F48" s="19">
        <f>(INDEX(Sheet1!$C$5:$BD$193,MATCH($C48,Sheet1!$C$5:$C$193,0),18))/$AO48</f>
        <v>3.1862815884476534</v>
      </c>
      <c r="G48" s="20"/>
      <c r="H48" s="19">
        <f>(INDEX(Sheet1!$C$5:$BD$193,MATCH($C48,Sheet1!$C$5:$C$193,0),30))/$AO48</f>
        <v>4.6845166466105093E-2</v>
      </c>
      <c r="I48" s="20"/>
      <c r="J48" s="19">
        <f t="shared" si="1"/>
        <v>15.555413157543182</v>
      </c>
      <c r="K48" s="20"/>
      <c r="L48" s="19">
        <f>(((INDEX(Sheet1!$C$5:$BD$193,MATCH($C48,Sheet1!$C$5:$C$193,0),11))*3.4121416)+((INDEX(Sheet1!$C$5:$BD$193,MATCH($C48,Sheet1!$C$5:$C$193,0),23))*99.976))/$AO48</f>
        <v>2.9316560435783181</v>
      </c>
      <c r="M48" s="20"/>
      <c r="N48" s="19">
        <f>(((INDEX(Sheet1!$C$5:$BD$193,MATCH($C48,Sheet1!$C$5:$C$193,0),12))*3.4121416)+((INDEX(Sheet1!$C$5:$BD$193,MATCH($C48,Sheet1!$C$5:$C$193,0),24))*99.976))/$AO48</f>
        <v>1.8273777033325309</v>
      </c>
      <c r="O48" s="20"/>
      <c r="P48" s="19">
        <f>(((INDEX(Sheet1!$C$5:$BD$193,MATCH($C48,Sheet1!$C$5:$C$193,0),17))*3.4121416)+((INDEX(Sheet1!$C$5:$BD$193,MATCH($C48,Sheet1!$C$5:$C$193,0),29))*99.976))/$AO48</f>
        <v>4.9048474766048944</v>
      </c>
      <c r="Q48" s="20"/>
      <c r="R48" s="19">
        <f>(((INDEX(Sheet1!$C$5:$BD$193,MATCH($C48,Sheet1!$C$5:$C$193,0),31))+(INDEX(Sheet1!$C$5:$BD$193,MATCH($C48,Sheet1!$C$5:$C$193,0),32)))*99.976)/$AO48</f>
        <v>0</v>
      </c>
      <c r="S48" s="20"/>
      <c r="T48" s="21">
        <f>(((INDEX(Sheet1!$C$5:$BD$193,MATCH($C48,Sheet1!$C$5:$C$193,0),19))+(INDEX(Sheet1!$C$5:$BD$193,MATCH($C48,Sheet1!$C$5:$C$193,0),20)))*3.4121416)/$AO48</f>
        <v>14.614723943297232</v>
      </c>
      <c r="U48" s="20"/>
      <c r="V48" s="19">
        <f>(((INDEX(Sheet1!$C$5:$BD$193,MATCH($C48,Sheet1!$C$5:$C$193,0),13))*3.4121416)+((INDEX(Sheet1!$C$5:$BD$193,MATCH($C48,Sheet1!$C$5:$C$193,0),25))*99.976))/$AO48</f>
        <v>1.7568491607541117</v>
      </c>
      <c r="W48" s="20"/>
      <c r="X48" s="19">
        <f>(((INDEX(Sheet1!$C$5:$BD$193,MATCH($C48,Sheet1!$C$5:C$193,0),15))*3.4121416)+((INDEX(Sheet1!$C$5:$BD$193,MATCH($C48,Sheet1!$C$5:C$193,0),27))*99.976))/$AO48</f>
        <v>2.1516817111191338</v>
      </c>
      <c r="Y48" s="20"/>
      <c r="Z48" s="19">
        <f>(((INDEX(Sheet1!$C$5:$BD$193,MATCH($C48,Sheet1!$C$5:C$193,0),14))*3.4121416)+((INDEX(Sheet1!$C$5:$BD$193,MATCH($C48,Sheet1!$C$5:C$193,0),26))*99.976))/$AO48</f>
        <v>0.23061587916181311</v>
      </c>
      <c r="AA48" s="20"/>
      <c r="AB48" s="19">
        <f>(((INDEX(Sheet1!$C$5:$BD$193,MATCH($C48,Sheet1!$C$5:C$193,0),16))*3.4121416)+((INDEX(Sheet1!$C$5:$BD$193,MATCH($C48,Sheet1!$C$5:C$193,0),28))*99.976))/$AO48</f>
        <v>1.7523851829923784</v>
      </c>
      <c r="AC48" s="20"/>
      <c r="AD48" s="26">
        <v>0</v>
      </c>
      <c r="AE48" s="27"/>
      <c r="AF48" s="26">
        <v>0</v>
      </c>
      <c r="AG48" s="27"/>
      <c r="AH48" s="81">
        <f t="shared" si="24"/>
        <v>-8.5389379220531126E-3</v>
      </c>
      <c r="AI48" s="82" t="str">
        <f t="shared" si="24"/>
        <v/>
      </c>
      <c r="AJ48" s="81">
        <f t="shared" si="24"/>
        <v>-9.2113879447441541E-3</v>
      </c>
      <c r="AK48" s="82" t="str">
        <f t="shared" si="24"/>
        <v/>
      </c>
      <c r="AL48" s="21" t="str">
        <f t="shared" si="20"/>
        <v>No</v>
      </c>
      <c r="AM48" s="21" t="str">
        <f t="shared" si="21"/>
        <v>Yes</v>
      </c>
      <c r="AN48" s="88" t="str">
        <f>IF((AL48=AM48),(IF(AND(AI48&gt;(-0.5%*D$46),AI48&lt;(0.5%*D$46),AE48&lt;=150,AG48&lt;=150,(COUNTBLANK(D48:AK48)=0)),"Pass","Fail")),IF(COUNTA(D48:AK48)=0,"","Fail"))</f>
        <v>Fail</v>
      </c>
      <c r="AO48" s="65">
        <f>IF(SEARCH("OffLrg",C48),Sheet3!C$2,Sheet3!F$2)</f>
        <v>498600</v>
      </c>
      <c r="AP48" s="36"/>
      <c r="AQ48" s="36"/>
      <c r="AR48" s="37"/>
    </row>
    <row r="49" spans="1:44" s="22" customFormat="1" ht="25.5" customHeight="1" x14ac:dyDescent="0.2">
      <c r="A49" s="8">
        <v>64</v>
      </c>
      <c r="B49" s="93" t="s">
        <v>293</v>
      </c>
      <c r="C49" s="18" t="s">
        <v>218</v>
      </c>
      <c r="D49" s="21">
        <f>INDEX(Sheet1!$C$5:$BD$193,MATCH($C49,Sheet1!$C$5:$C$193,0),54)</f>
        <v>97.396299999999997</v>
      </c>
      <c r="E49" s="41"/>
      <c r="F49" s="19">
        <f>(INDEX(Sheet1!$C$5:$BD$193,MATCH($C49,Sheet1!$C$5:$C$193,0),18))/$AO49</f>
        <v>3.1730645808263138</v>
      </c>
      <c r="G49" s="20"/>
      <c r="H49" s="19">
        <f>(INDEX(Sheet1!$C$5:$BD$193,MATCH($C49,Sheet1!$C$5:$C$193,0),30))/$AO49</f>
        <v>4.688828720417168E-2</v>
      </c>
      <c r="I49" s="20"/>
      <c r="J49" s="19">
        <f t="shared" si="1"/>
        <v>15.514618005107236</v>
      </c>
      <c r="K49" s="20"/>
      <c r="L49" s="19">
        <f>(((INDEX(Sheet1!$C$5:$BD$193,MATCH($C49,Sheet1!$C$5:$C$193,0),11))*3.4121416)+((INDEX(Sheet1!$C$5:$BD$193,MATCH($C49,Sheet1!$C$5:$C$193,0),23))*99.976))/$AO49</f>
        <v>2.935968041253886</v>
      </c>
      <c r="M49" s="20"/>
      <c r="N49" s="19">
        <f>(((INDEX(Sheet1!$C$5:$BD$193,MATCH($C49,Sheet1!$C$5:$C$193,0),12))*3.4121416)+((INDEX(Sheet1!$C$5:$BD$193,MATCH($C49,Sheet1!$C$5:$C$193,0),24))*99.976))/$AO49</f>
        <v>1.8249277500778178</v>
      </c>
      <c r="O49" s="20"/>
      <c r="P49" s="19">
        <f>(((INDEX(Sheet1!$C$5:$BD$193,MATCH($C49,Sheet1!$C$5:$C$193,0),17))*3.4121416)+((INDEX(Sheet1!$C$5:$BD$193,MATCH($C49,Sheet1!$C$5:$C$193,0),29))*99.976))/$AO49</f>
        <v>4.8652718350629769</v>
      </c>
      <c r="Q49" s="20"/>
      <c r="R49" s="19">
        <f>(((INDEX(Sheet1!$C$5:$BD$193,MATCH($C49,Sheet1!$C$5:$C$193,0),31))+(INDEX(Sheet1!$C$5:$BD$193,MATCH($C49,Sheet1!$C$5:$C$193,0),32)))*99.976)/$AO49</f>
        <v>0</v>
      </c>
      <c r="S49" s="20"/>
      <c r="T49" s="21">
        <f>(((INDEX(Sheet1!$C$5:$BD$193,MATCH($C49,Sheet1!$C$5:$C$193,0),19))+(INDEX(Sheet1!$C$5:$BD$193,MATCH($C49,Sheet1!$C$5:$C$193,0),20)))*3.4121416)/$AO49</f>
        <v>14.614723943297232</v>
      </c>
      <c r="U49" s="20"/>
      <c r="V49" s="19">
        <f>(((INDEX(Sheet1!$C$5:$BD$193,MATCH($C49,Sheet1!$C$5:$C$193,0),13))*3.4121416)+((INDEX(Sheet1!$C$5:$BD$193,MATCH($C49,Sheet1!$C$5:$C$193,0),25))*99.976))/$AO49</f>
        <v>1.7539270098050541</v>
      </c>
      <c r="W49" s="20"/>
      <c r="X49" s="19">
        <f>(((INDEX(Sheet1!$C$5:$BD$193,MATCH($C49,Sheet1!$C$5:C$193,0),15))*3.4121416)+((INDEX(Sheet1!$C$5:$BD$193,MATCH($C49,Sheet1!$C$5:C$193,0),27))*99.976))/$AO49</f>
        <v>2.1517159283433616</v>
      </c>
      <c r="Y49" s="20"/>
      <c r="Z49" s="19">
        <f>(((INDEX(Sheet1!$C$5:$BD$193,MATCH($C49,Sheet1!$C$5:C$193,0),14))*3.4121416)+((INDEX(Sheet1!$C$5:$BD$193,MATCH($C49,Sheet1!$C$5:C$193,0),26))*99.976))/$AO49</f>
        <v>0.2304242627061372</v>
      </c>
      <c r="AA49" s="20"/>
      <c r="AB49" s="19">
        <f>(((INDEX(Sheet1!$C$5:$BD$193,MATCH($C49,Sheet1!$C$5:C$193,0),16))*3.4121416)+((INDEX(Sheet1!$C$5:$BD$193,MATCH($C49,Sheet1!$C$5:C$193,0),28))*99.976))/$AO49</f>
        <v>1.7523831778580021</v>
      </c>
      <c r="AC49" s="20"/>
      <c r="AD49" s="26">
        <v>0</v>
      </c>
      <c r="AE49" s="27"/>
      <c r="AF49" s="26">
        <v>0</v>
      </c>
      <c r="AG49" s="27"/>
      <c r="AH49" s="81">
        <f t="shared" si="24"/>
        <v>-1.2161824993863826E-2</v>
      </c>
      <c r="AI49" s="82" t="str">
        <f t="shared" si="24"/>
        <v/>
      </c>
      <c r="AJ49" s="81">
        <f t="shared" si="24"/>
        <v>-1.3321275998627917E-2</v>
      </c>
      <c r="AK49" s="82" t="str">
        <f t="shared" si="24"/>
        <v/>
      </c>
      <c r="AL49" s="21" t="str">
        <f t="shared" si="20"/>
        <v>No</v>
      </c>
      <c r="AM49" s="21" t="str">
        <f t="shared" si="21"/>
        <v>Yes</v>
      </c>
      <c r="AN49" s="88" t="str">
        <f>IF((AL49=AM49),(IF(AND(AI49&gt;(-0.5%*D$46),AI49&lt;(0.5%*D$46),AE49&lt;=150,AG49&lt;=150,(COUNTBLANK(D49:AK49)=0)),"Pass","Fail")),IF(COUNTA(D49:AK49)=0,"","Fail"))</f>
        <v>Fail</v>
      </c>
      <c r="AO49" s="65">
        <f>IF(SEARCH("OffLrg",C49),Sheet3!C$2,Sheet3!F$2)</f>
        <v>498600</v>
      </c>
      <c r="AP49" s="36"/>
      <c r="AQ49" s="36"/>
      <c r="AR49" s="37"/>
    </row>
    <row r="50" spans="1:44" s="7" customFormat="1" ht="25.5" customHeight="1" x14ac:dyDescent="0.2">
      <c r="A50" s="6">
        <v>65</v>
      </c>
      <c r="B50" s="99" t="s">
        <v>293</v>
      </c>
      <c r="C50" s="17" t="s">
        <v>213</v>
      </c>
      <c r="D50" s="21">
        <f>INDEX(Sheet1!$C$5:$BD$193,MATCH($C50,Sheet1!$C$5:$C$193,0),54)</f>
        <v>96.130499999999998</v>
      </c>
      <c r="E50" s="41"/>
      <c r="F50" s="19">
        <f>(INDEX(Sheet1!$C$5:$BD$193,MATCH($C50,Sheet1!$C$5:$C$193,0),18))/$AO50</f>
        <v>3.1811070998796631</v>
      </c>
      <c r="G50" s="20"/>
      <c r="H50" s="19">
        <f>(INDEX(Sheet1!$C$5:$BD$193,MATCH($C50,Sheet1!$C$5:$C$193,0),30))/$AO50</f>
        <v>4.3108102687525074E-2</v>
      </c>
      <c r="I50" s="20"/>
      <c r="J50" s="19">
        <f t="shared" si="1"/>
        <v>15.164151264634562</v>
      </c>
      <c r="K50" s="20"/>
      <c r="L50" s="19">
        <f>(((INDEX(Sheet1!$C$5:$BD$193,MATCH($C50,Sheet1!$C$5:$C$193,0),11))*3.4121416)+((INDEX(Sheet1!$C$5:$BD$193,MATCH($C50,Sheet1!$C$5:$C$193,0),23))*99.976))/$AO50</f>
        <v>2.5579563873787277</v>
      </c>
      <c r="M50" s="20"/>
      <c r="N50" s="19">
        <f>(((INDEX(Sheet1!$C$5:$BD$193,MATCH($C50,Sheet1!$C$5:$C$193,0),12))*3.4121416)+((INDEX(Sheet1!$C$5:$BD$193,MATCH($C50,Sheet1!$C$5:$C$193,0),24))*99.976))/$AO50</f>
        <v>1.7078979997737667</v>
      </c>
      <c r="O50" s="20"/>
      <c r="P50" s="19">
        <f>(((INDEX(Sheet1!$C$5:$BD$193,MATCH($C50,Sheet1!$C$5:$C$193,0),17))*3.4121416)+((INDEX(Sheet1!$C$5:$BD$193,MATCH($C50,Sheet1!$C$5:$C$193,0),29))*99.976))/$AO50</f>
        <v>5.0777539540730041</v>
      </c>
      <c r="Q50" s="20"/>
      <c r="R50" s="19">
        <f>(((INDEX(Sheet1!$C$5:$BD$193,MATCH($C50,Sheet1!$C$5:$C$193,0),31))+(INDEX(Sheet1!$C$5:$BD$193,MATCH($C50,Sheet1!$C$5:$C$193,0),32)))*99.976)/$AO50</f>
        <v>0</v>
      </c>
      <c r="S50" s="20"/>
      <c r="T50" s="21">
        <f>(((INDEX(Sheet1!$C$5:$BD$193,MATCH($C50,Sheet1!$C$5:$C$193,0),19))+(INDEX(Sheet1!$C$5:$BD$193,MATCH($C50,Sheet1!$C$5:$C$193,0),20)))*3.4121416)/$AO50</f>
        <v>14.614723943297232</v>
      </c>
      <c r="U50" s="20"/>
      <c r="V50" s="19">
        <f>(((INDEX(Sheet1!$C$5:$BD$193,MATCH($C50,Sheet1!$C$5:$C$193,0),13))*3.4121416)+((INDEX(Sheet1!$C$5:$BD$193,MATCH($C50,Sheet1!$C$5:$C$193,0),25))*99.976))/$AO50</f>
        <v>1.6968526797930203</v>
      </c>
      <c r="W50" s="20"/>
      <c r="X50" s="19">
        <f>(((INDEX(Sheet1!$C$5:$BD$193,MATCH($C50,Sheet1!$C$5:C$193,0),15))*3.4121416)+((INDEX(Sheet1!$C$5:$BD$193,MATCH($C50,Sheet1!$C$5:C$193,0),27))*99.976))/$AO50</f>
        <v>2.1472266285246691</v>
      </c>
      <c r="Y50" s="20"/>
      <c r="Z50" s="19">
        <f>(((INDEX(Sheet1!$C$5:$BD$193,MATCH($C50,Sheet1!$C$5:C$193,0),14))*3.4121416)+((INDEX(Sheet1!$C$5:$BD$193,MATCH($C50,Sheet1!$C$5:C$193,0),26))*99.976))/$AO50</f>
        <v>0.22408244236774968</v>
      </c>
      <c r="AA50" s="20"/>
      <c r="AB50" s="19">
        <f>(((INDEX(Sheet1!$C$5:$BD$193,MATCH($C50,Sheet1!$C$5:C$193,0),16))*3.4121416)+((INDEX(Sheet1!$C$5:$BD$193,MATCH($C50,Sheet1!$C$5:C$193,0),28))*99.976))/$AO50</f>
        <v>1.7523811727236258</v>
      </c>
      <c r="AC50" s="20"/>
      <c r="AD50" s="26">
        <v>0</v>
      </c>
      <c r="AE50" s="27"/>
      <c r="AF50" s="26">
        <v>0</v>
      </c>
      <c r="AG50" s="27"/>
      <c r="AH50" s="77"/>
      <c r="AI50" s="78"/>
      <c r="AJ50" s="77"/>
      <c r="AK50" s="78"/>
      <c r="AL50" s="21" t="str">
        <f t="shared" si="20"/>
        <v>No</v>
      </c>
      <c r="AM50" s="21" t="str">
        <f t="shared" si="21"/>
        <v>Yes</v>
      </c>
      <c r="AN50" s="88"/>
      <c r="AO50" s="65">
        <f>IF(SEARCH("OffLrg",C50),Sheet3!C$2,Sheet3!F$2)</f>
        <v>498600</v>
      </c>
      <c r="AP50" s="36"/>
      <c r="AQ50" s="36"/>
      <c r="AR50" s="31"/>
    </row>
    <row r="51" spans="1:44" s="22" customFormat="1" ht="25.5" customHeight="1" x14ac:dyDescent="0.2">
      <c r="A51" s="8">
        <v>66</v>
      </c>
      <c r="B51" s="93" t="s">
        <v>293</v>
      </c>
      <c r="C51" s="18" t="s">
        <v>219</v>
      </c>
      <c r="D51" s="21">
        <f>INDEX(Sheet1!$C$5:$BD$193,MATCH($C51,Sheet1!$C$5:$C$193,0),54)</f>
        <v>95.8596</v>
      </c>
      <c r="E51" s="41"/>
      <c r="F51" s="19">
        <f>(INDEX(Sheet1!$C$5:$BD$193,MATCH($C51,Sheet1!$C$5:$C$193,0),18))/$AO51</f>
        <v>3.1712996389891699</v>
      </c>
      <c r="G51" s="20"/>
      <c r="H51" s="19">
        <f>(INDEX(Sheet1!$C$5:$BD$193,MATCH($C51,Sheet1!$C$5:$C$193,0),30))/$AO51</f>
        <v>4.3144003208985156E-2</v>
      </c>
      <c r="I51" s="20"/>
      <c r="J51" s="19">
        <f t="shared" si="1"/>
        <v>15.134328342430678</v>
      </c>
      <c r="K51" s="20"/>
      <c r="L51" s="19">
        <f>(((INDEX(Sheet1!$C$5:$BD$193,MATCH($C51,Sheet1!$C$5:$C$193,0),11))*3.4121416)+((INDEX(Sheet1!$C$5:$BD$193,MATCH($C51,Sheet1!$C$5:$C$193,0),23))*99.976))/$AO51</f>
        <v>2.5615664306233756</v>
      </c>
      <c r="M51" s="20"/>
      <c r="N51" s="19">
        <f>(((INDEX(Sheet1!$C$5:$BD$193,MATCH($C51,Sheet1!$C$5:$C$193,0),12))*3.4121416)+((INDEX(Sheet1!$C$5:$BD$193,MATCH($C51,Sheet1!$C$5:$C$193,0),24))*99.976))/$AO51</f>
        <v>1.7062145123417569</v>
      </c>
      <c r="O51" s="20"/>
      <c r="P51" s="19">
        <f>(((INDEX(Sheet1!$C$5:$BD$193,MATCH($C51,Sheet1!$C$5:$C$193,0),17))*3.4121416)+((INDEX(Sheet1!$C$5:$BD$193,MATCH($C51,Sheet1!$C$5:$C$193,0),29))*99.976))/$AO51</f>
        <v>5.048306610902527</v>
      </c>
      <c r="Q51" s="20"/>
      <c r="R51" s="19">
        <f>(((INDEX(Sheet1!$C$5:$BD$193,MATCH($C51,Sheet1!$C$5:$C$193,0),31))+(INDEX(Sheet1!$C$5:$BD$193,MATCH($C51,Sheet1!$C$5:$C$193,0),32)))*99.976)/$AO51</f>
        <v>0</v>
      </c>
      <c r="S51" s="20"/>
      <c r="T51" s="21">
        <f>(((INDEX(Sheet1!$C$5:$BD$193,MATCH($C51,Sheet1!$C$5:$C$193,0),19))+(INDEX(Sheet1!$C$5:$BD$193,MATCH($C51,Sheet1!$C$5:$C$193,0),20)))*3.4121416)/$AO51</f>
        <v>14.614723943297232</v>
      </c>
      <c r="U51" s="20"/>
      <c r="V51" s="19">
        <f>(((INDEX(Sheet1!$C$5:$BD$193,MATCH($C51,Sheet1!$C$5:$C$193,0),13))*3.4121416)+((INDEX(Sheet1!$C$5:$BD$193,MATCH($C51,Sheet1!$C$5:$C$193,0),25))*99.976))/$AO51</f>
        <v>1.6946148733285198</v>
      </c>
      <c r="W51" s="20"/>
      <c r="X51" s="19">
        <f>(((INDEX(Sheet1!$C$5:$BD$193,MATCH($C51,Sheet1!$C$5:C$193,0),15))*3.4121416)+((INDEX(Sheet1!$C$5:$BD$193,MATCH($C51,Sheet1!$C$5:C$193,0),27))*99.976))/$AO51</f>
        <v>2.1472676891937428</v>
      </c>
      <c r="Y51" s="20"/>
      <c r="Z51" s="19">
        <f>(((INDEX(Sheet1!$C$5:$BD$193,MATCH($C51,Sheet1!$C$5:C$193,0),14))*3.4121416)+((INDEX(Sheet1!$C$5:$BD$193,MATCH($C51,Sheet1!$C$5:C$193,0),26))*99.976))/$AO51</f>
        <v>0.22397705331712794</v>
      </c>
      <c r="AA51" s="20"/>
      <c r="AB51" s="19">
        <f>(((INDEX(Sheet1!$C$5:$BD$193,MATCH($C51,Sheet1!$C$5:C$193,0),16))*3.4121416)+((INDEX(Sheet1!$C$5:$BD$193,MATCH($C51,Sheet1!$C$5:C$193,0),28))*99.976))/$AO51</f>
        <v>1.7523811727236258</v>
      </c>
      <c r="AC51" s="20"/>
      <c r="AD51" s="26">
        <v>0</v>
      </c>
      <c r="AE51" s="27"/>
      <c r="AF51" s="26">
        <v>0</v>
      </c>
      <c r="AG51" s="27"/>
      <c r="AH51" s="81">
        <f t="shared" ref="AH51:AK53" si="25">IF(D$51=0,"",(D51-D$50)/D$50)</f>
        <v>-2.8180442211368658E-3</v>
      </c>
      <c r="AI51" s="82" t="str">
        <f t="shared" si="25"/>
        <v/>
      </c>
      <c r="AJ51" s="81">
        <f t="shared" si="25"/>
        <v>-3.0830338566294191E-3</v>
      </c>
      <c r="AK51" s="82" t="str">
        <f t="shared" si="25"/>
        <v/>
      </c>
      <c r="AL51" s="21" t="str">
        <f t="shared" si="20"/>
        <v>No</v>
      </c>
      <c r="AM51" s="21" t="str">
        <f t="shared" si="21"/>
        <v>Yes</v>
      </c>
      <c r="AN51" s="88" t="str">
        <f>IF((AL51=AM51),(IF(AND(AI51&gt;(-0.5%*D$50),AI51&lt;(0.5%*D$50),AE51&lt;=150,AG51&lt;=150,(COUNTBLANK(D51:AK51)=0)),"Pass","Fail")),IF(COUNTA(D51:AK51)=0,"","Fail"))</f>
        <v>Fail</v>
      </c>
      <c r="AO51" s="65">
        <f>IF(SEARCH("OffLrg",C51),Sheet3!C$2,Sheet3!F$2)</f>
        <v>498600</v>
      </c>
      <c r="AP51" s="36"/>
      <c r="AQ51" s="36"/>
      <c r="AR51" s="37"/>
    </row>
    <row r="52" spans="1:44" s="22" customFormat="1" ht="25.5" customHeight="1" x14ac:dyDescent="0.2">
      <c r="A52" s="8">
        <v>67</v>
      </c>
      <c r="B52" s="93" t="s">
        <v>293</v>
      </c>
      <c r="C52" s="18" t="s">
        <v>220</v>
      </c>
      <c r="D52" s="21">
        <f>INDEX(Sheet1!$C$5:$BD$193,MATCH($C52,Sheet1!$C$5:$C$193,0),54)</f>
        <v>95.684200000000004</v>
      </c>
      <c r="E52" s="41"/>
      <c r="F52" s="19">
        <f>(INDEX(Sheet1!$C$5:$BD$193,MATCH($C52,Sheet1!$C$5:$C$193,0),18))/$AO52</f>
        <v>3.1669073405535499</v>
      </c>
      <c r="G52" s="20"/>
      <c r="H52" s="19">
        <f>(INDEX(Sheet1!$C$5:$BD$193,MATCH($C52,Sheet1!$C$5:$C$193,0),30))/$AO52</f>
        <v>4.3112515042117931E-2</v>
      </c>
      <c r="I52" s="20"/>
      <c r="J52" s="19">
        <f t="shared" si="1"/>
        <v>15.116166224666598</v>
      </c>
      <c r="K52" s="20"/>
      <c r="L52" s="19">
        <f>(((INDEX(Sheet1!$C$5:$BD$193,MATCH($C52,Sheet1!$C$5:$C$193,0),11))*3.4121416)+((INDEX(Sheet1!$C$5:$BD$193,MATCH($C52,Sheet1!$C$5:$C$193,0),23))*99.976))/$AO52</f>
        <v>2.5583976161714532</v>
      </c>
      <c r="M52" s="20"/>
      <c r="N52" s="19">
        <f>(((INDEX(Sheet1!$C$5:$BD$193,MATCH($C52,Sheet1!$C$5:$C$193,0),12))*3.4121416)+((INDEX(Sheet1!$C$5:$BD$193,MATCH($C52,Sheet1!$C$5:$C$193,0),24))*99.976))/$AO52</f>
        <v>1.7047773889241877</v>
      </c>
      <c r="O52" s="20"/>
      <c r="P52" s="19">
        <f>(((INDEX(Sheet1!$C$5:$BD$193,MATCH($C52,Sheet1!$C$5:$C$193,0),17))*3.4121416)+((INDEX(Sheet1!$C$5:$BD$193,MATCH($C52,Sheet1!$C$5:$C$193,0),29))*99.976))/$AO52</f>
        <v>5.0364127037609308</v>
      </c>
      <c r="Q52" s="20"/>
      <c r="R52" s="19">
        <f>(((INDEX(Sheet1!$C$5:$BD$193,MATCH($C52,Sheet1!$C$5:$C$193,0),31))+(INDEX(Sheet1!$C$5:$BD$193,MATCH($C52,Sheet1!$C$5:$C$193,0),32)))*99.976)/$AO52</f>
        <v>0</v>
      </c>
      <c r="S52" s="20"/>
      <c r="T52" s="21">
        <f>(((INDEX(Sheet1!$C$5:$BD$193,MATCH($C52,Sheet1!$C$5:$C$193,0),19))+(INDEX(Sheet1!$C$5:$BD$193,MATCH($C52,Sheet1!$C$5:$C$193,0),20)))*3.4121416)/$AO52</f>
        <v>14.614723943297232</v>
      </c>
      <c r="U52" s="20"/>
      <c r="V52" s="19">
        <f>(((INDEX(Sheet1!$C$5:$BD$193,MATCH($C52,Sheet1!$C$5:$C$193,0),13))*3.4121416)+((INDEX(Sheet1!$C$5:$BD$193,MATCH($C52,Sheet1!$C$5:$C$193,0),25))*99.976))/$AO52</f>
        <v>1.6930887851279584</v>
      </c>
      <c r="W52" s="20"/>
      <c r="X52" s="19">
        <f>(((INDEX(Sheet1!$C$5:$BD$193,MATCH($C52,Sheet1!$C$5:C$193,0),15))*3.4121416)+((INDEX(Sheet1!$C$5:$BD$193,MATCH($C52,Sheet1!$C$5:C$193,0),27))*99.976))/$AO52</f>
        <v>2.1472266285246691</v>
      </c>
      <c r="Y52" s="20"/>
      <c r="Z52" s="19">
        <f>(((INDEX(Sheet1!$C$5:$BD$193,MATCH($C52,Sheet1!$C$5:C$193,0),14))*3.4121416)+((INDEX(Sheet1!$C$5:$BD$193,MATCH($C52,Sheet1!$C$5:C$193,0),26))*99.976))/$AO52</f>
        <v>0.22388192943377455</v>
      </c>
      <c r="AA52" s="20"/>
      <c r="AB52" s="19">
        <f>(((INDEX(Sheet1!$C$5:$BD$193,MATCH($C52,Sheet1!$C$5:C$193,0),16))*3.4121416)+((INDEX(Sheet1!$C$5:$BD$193,MATCH($C52,Sheet1!$C$5:C$193,0),28))*99.976))/$AO52</f>
        <v>1.7523811727236258</v>
      </c>
      <c r="AC52" s="20"/>
      <c r="AD52" s="26">
        <v>0</v>
      </c>
      <c r="AE52" s="27"/>
      <c r="AF52" s="26">
        <v>0</v>
      </c>
      <c r="AG52" s="27"/>
      <c r="AH52" s="81">
        <f t="shared" si="25"/>
        <v>-4.6426472347485311E-3</v>
      </c>
      <c r="AI52" s="82" t="str">
        <f t="shared" si="25"/>
        <v/>
      </c>
      <c r="AJ52" s="81">
        <f t="shared" si="25"/>
        <v>-4.4637790807641551E-3</v>
      </c>
      <c r="AK52" s="82" t="str">
        <f t="shared" si="25"/>
        <v/>
      </c>
      <c r="AL52" s="21" t="str">
        <f t="shared" ref="AL52:AL65" si="26">IF(AND(AH52&gt;0,AI52&gt;0), "Yes", "No")</f>
        <v>No</v>
      </c>
      <c r="AM52" s="21" t="str">
        <f t="shared" ref="AM52:AM65" si="27">IF(AND(AH52&lt;0,AI52&lt;0), "No", "Yes")</f>
        <v>Yes</v>
      </c>
      <c r="AN52" s="88" t="str">
        <f>IF((AL52=AM52),(IF(AND(AI52&gt;(-0.5%*D$50),AI52&lt;(0.5%*D$50),AE52&lt;=150,AG52&lt;=150,(COUNTBLANK(D52:AK52)=0)),"Pass","Fail")),IF(COUNTA(D52:AK52)=0,"","Fail"))</f>
        <v>Fail</v>
      </c>
      <c r="AO52" s="65">
        <f>IF(SEARCH("OffLrg",C52),Sheet3!C$2,Sheet3!F$2)</f>
        <v>498600</v>
      </c>
      <c r="AP52" s="36"/>
      <c r="AQ52" s="36"/>
      <c r="AR52" s="37"/>
    </row>
    <row r="53" spans="1:44" s="22" customFormat="1" ht="25.5" customHeight="1" x14ac:dyDescent="0.2">
      <c r="A53" s="8">
        <v>68</v>
      </c>
      <c r="B53" s="93" t="s">
        <v>293</v>
      </c>
      <c r="C53" s="18" t="s">
        <v>221</v>
      </c>
      <c r="D53" s="21">
        <f>INDEX(Sheet1!$C$5:$BD$193,MATCH($C53,Sheet1!$C$5:$C$193,0),54)</f>
        <v>95.221999999999994</v>
      </c>
      <c r="E53" s="41"/>
      <c r="F53" s="19">
        <f>(INDEX(Sheet1!$C$5:$BD$193,MATCH($C53,Sheet1!$C$5:$C$193,0),18))/$AO53</f>
        <v>3.15</v>
      </c>
      <c r="G53" s="20"/>
      <c r="H53" s="19">
        <f>(INDEX(Sheet1!$C$5:$BD$193,MATCH($C53,Sheet1!$C$5:$C$193,0),30))/$AO53</f>
        <v>4.3171680705976739E-2</v>
      </c>
      <c r="I53" s="20"/>
      <c r="J53" s="19">
        <f t="shared" si="1"/>
        <v>15.064357750807854</v>
      </c>
      <c r="K53" s="20"/>
      <c r="L53" s="19">
        <f>(((INDEX(Sheet1!$C$5:$BD$193,MATCH($C53,Sheet1!$C$5:$C$193,0),11))*3.4121416)+((INDEX(Sheet1!$C$5:$BD$193,MATCH($C53,Sheet1!$C$5:$C$193,0),23))*99.976))/$AO53</f>
        <v>2.5643341299196076</v>
      </c>
      <c r="M53" s="20"/>
      <c r="N53" s="19">
        <f>(((INDEX(Sheet1!$C$5:$BD$193,MATCH($C53,Sheet1!$C$5:$C$193,0),12))*3.4121416)+((INDEX(Sheet1!$C$5:$BD$193,MATCH($C53,Sheet1!$C$5:$C$193,0),24))*99.976))/$AO53</f>
        <v>1.7018962986442037</v>
      </c>
      <c r="O53" s="20"/>
      <c r="P53" s="19">
        <f>(((INDEX(Sheet1!$C$5:$BD$193,MATCH($C53,Sheet1!$C$5:$C$193,0),17))*3.4121416)+((INDEX(Sheet1!$C$5:$BD$193,MATCH($C53,Sheet1!$C$5:$C$193,0),29))*99.976))/$AO53</f>
        <v>4.9855453782238266</v>
      </c>
      <c r="Q53" s="20"/>
      <c r="R53" s="19">
        <f>(((INDEX(Sheet1!$C$5:$BD$193,MATCH($C53,Sheet1!$C$5:$C$193,0),31))+(INDEX(Sheet1!$C$5:$BD$193,MATCH($C53,Sheet1!$C$5:$C$193,0),32)))*99.976)/$AO53</f>
        <v>0</v>
      </c>
      <c r="S53" s="20"/>
      <c r="T53" s="21">
        <f>(((INDEX(Sheet1!$C$5:$BD$193,MATCH($C53,Sheet1!$C$5:$C$193,0),19))+(INDEX(Sheet1!$C$5:$BD$193,MATCH($C53,Sheet1!$C$5:$C$193,0),20)))*3.4121416)/$AO53</f>
        <v>14.614723943297232</v>
      </c>
      <c r="U53" s="20"/>
      <c r="V53" s="19">
        <f>(((INDEX(Sheet1!$C$5:$BD$193,MATCH($C53,Sheet1!$C$5:$C$193,0),13))*3.4121416)+((INDEX(Sheet1!$C$5:$BD$193,MATCH($C53,Sheet1!$C$5:$C$193,0),25))*99.976))/$AO53</f>
        <v>1.6891469608969114</v>
      </c>
      <c r="W53" s="20"/>
      <c r="X53" s="19">
        <f>(((INDEX(Sheet1!$C$5:$BD$193,MATCH($C53,Sheet1!$C$5:C$193,0),15))*3.4121416)+((INDEX(Sheet1!$C$5:$BD$193,MATCH($C53,Sheet1!$C$5:C$193,0),27))*99.976))/$AO53</f>
        <v>2.1473361236421979</v>
      </c>
      <c r="Y53" s="20"/>
      <c r="Z53" s="19">
        <f>(((INDEX(Sheet1!$C$5:$BD$193,MATCH($C53,Sheet1!$C$5:C$193,0),14))*3.4121416)+((INDEX(Sheet1!$C$5:$BD$193,MATCH($C53,Sheet1!$C$5:C$193,0),26))*99.976))/$AO53</f>
        <v>0.22371768675748094</v>
      </c>
      <c r="AA53" s="20"/>
      <c r="AB53" s="19">
        <f>(((INDEX(Sheet1!$C$5:$BD$193,MATCH($C53,Sheet1!$C$5:C$193,0),16))*3.4121416)+((INDEX(Sheet1!$C$5:$BD$193,MATCH($C53,Sheet1!$C$5:C$193,0),28))*99.976))/$AO53</f>
        <v>1.7523811727236258</v>
      </c>
      <c r="AC53" s="20"/>
      <c r="AD53" s="26">
        <v>0</v>
      </c>
      <c r="AE53" s="27"/>
      <c r="AF53" s="26">
        <v>0</v>
      </c>
      <c r="AG53" s="27"/>
      <c r="AH53" s="81">
        <f t="shared" si="25"/>
        <v>-9.4506946286558764E-3</v>
      </c>
      <c r="AI53" s="82" t="str">
        <f t="shared" si="25"/>
        <v/>
      </c>
      <c r="AJ53" s="81">
        <f t="shared" si="25"/>
        <v>-9.778702477775722E-3</v>
      </c>
      <c r="AK53" s="82" t="str">
        <f t="shared" si="25"/>
        <v/>
      </c>
      <c r="AL53" s="21" t="str">
        <f t="shared" si="26"/>
        <v>No</v>
      </c>
      <c r="AM53" s="21" t="str">
        <f t="shared" si="27"/>
        <v>Yes</v>
      </c>
      <c r="AN53" s="88" t="str">
        <f>IF((AL53=AM53),(IF(AND(AI53&gt;(-0.5%*D$50),AI53&lt;(0.5%*D$50),AE53&lt;=150,AG53&lt;=150,(COUNTBLANK(D53:AK53)=0)),"Pass","Fail")),IF(COUNTA(D53:AK53)=0,"","Fail"))</f>
        <v>Fail</v>
      </c>
      <c r="AO53" s="65">
        <f>IF(SEARCH("OffLrg",C53),Sheet3!C$2,Sheet3!F$2)</f>
        <v>498600</v>
      </c>
      <c r="AP53" s="36"/>
      <c r="AQ53" s="36"/>
      <c r="AR53" s="37"/>
    </row>
    <row r="54" spans="1:44" s="7" customFormat="1" ht="25.5" customHeight="1" x14ac:dyDescent="0.2">
      <c r="A54" s="6">
        <v>73</v>
      </c>
      <c r="B54" s="99" t="s">
        <v>293</v>
      </c>
      <c r="C54" s="17" t="s">
        <v>208</v>
      </c>
      <c r="D54" s="21">
        <f>INDEX(Sheet1!$C$5:$BD$193,MATCH($C54,Sheet1!$C$5:$C$193,0),54)</f>
        <v>75.317700000000002</v>
      </c>
      <c r="E54" s="41"/>
      <c r="F54" s="19">
        <f>(INDEX(Sheet1!$C$5:$BD$193,MATCH($C54,Sheet1!$C$5:$C$193,0),18))/$AO54</f>
        <v>2.1979542719614922</v>
      </c>
      <c r="G54" s="20"/>
      <c r="H54" s="19">
        <f>(INDEX(Sheet1!$C$5:$BD$193,MATCH($C54,Sheet1!$C$5:$C$193,0),30))/$AO54</f>
        <v>9.9003008423586045E-2</v>
      </c>
      <c r="I54" s="20"/>
      <c r="J54" s="19">
        <f t="shared" si="1"/>
        <v>17.397616900293528</v>
      </c>
      <c r="K54" s="20"/>
      <c r="L54" s="19">
        <f>(((INDEX(Sheet1!$C$5:$BD$193,MATCH($C54,Sheet1!$C$5:$C$193,0),11))*3.4121416)+((INDEX(Sheet1!$C$5:$BD$193,MATCH($C54,Sheet1!$C$5:$C$193,0),23))*99.976))/$AO54</f>
        <v>7.8312871149602472</v>
      </c>
      <c r="M54" s="20"/>
      <c r="N54" s="19">
        <f>(((INDEX(Sheet1!$C$5:$BD$193,MATCH($C54,Sheet1!$C$5:$C$193,0),12))*3.4121416)+((INDEX(Sheet1!$C$5:$BD$193,MATCH($C54,Sheet1!$C$5:$C$193,0),24))*99.976))/$AO54</f>
        <v>0.11662530271367831</v>
      </c>
      <c r="O54" s="20"/>
      <c r="P54" s="19">
        <f>(((INDEX(Sheet1!$C$5:$BD$193,MATCH($C54,Sheet1!$C$5:$C$193,0),17))*3.4121416)+((INDEX(Sheet1!$C$5:$BD$193,MATCH($C54,Sheet1!$C$5:$C$193,0),29))*99.976))/$AO54</f>
        <v>5.0152459288535907</v>
      </c>
      <c r="Q54" s="20"/>
      <c r="R54" s="19">
        <f>(((INDEX(Sheet1!$C$5:$BD$193,MATCH($C54,Sheet1!$C$5:$C$193,0),31))+(INDEX(Sheet1!$C$5:$BD$193,MATCH($C54,Sheet1!$C$5:$C$193,0),32)))*99.976)/$AO54</f>
        <v>0</v>
      </c>
      <c r="S54" s="20"/>
      <c r="T54" s="21">
        <f>(((INDEX(Sheet1!$C$5:$BD$193,MATCH($C54,Sheet1!$C$5:$C$193,0),19))+(INDEX(Sheet1!$C$5:$BD$193,MATCH($C54,Sheet1!$C$5:$C$193,0),20)))*3.4121416)/$AO54</f>
        <v>14.614723943297232</v>
      </c>
      <c r="U54" s="20"/>
      <c r="V54" s="19">
        <f>(((INDEX(Sheet1!$C$5:$BD$193,MATCH($C54,Sheet1!$C$5:$C$193,0),13))*3.4121416)+((INDEX(Sheet1!$C$5:$BD$193,MATCH($C54,Sheet1!$C$5:$C$193,0),25))*99.976))/$AO54</f>
        <v>1.6044661743778579</v>
      </c>
      <c r="W54" s="20"/>
      <c r="X54" s="19">
        <f>(((INDEX(Sheet1!$C$5:$BD$193,MATCH($C54,Sheet1!$C$5:C$193,0),15))*3.4121416)+((INDEX(Sheet1!$C$5:$BD$193,MATCH($C54,Sheet1!$C$5:C$193,0),27))*99.976))/$AO54</f>
        <v>0.75959500407862013</v>
      </c>
      <c r="Y54" s="20"/>
      <c r="Z54" s="19">
        <f>(((INDEX(Sheet1!$C$5:$BD$193,MATCH($C54,Sheet1!$C$5:C$193,0),14))*3.4121416)+((INDEX(Sheet1!$C$5:$BD$193,MATCH($C54,Sheet1!$C$5:C$193,0),26))*99.976))/$AO54</f>
        <v>2.0411121727492978E-3</v>
      </c>
      <c r="AA54" s="20"/>
      <c r="AB54" s="19">
        <f>(((INDEX(Sheet1!$C$5:$BD$193,MATCH($C54,Sheet1!$C$5:C$193,0),16))*3.4121416)+((INDEX(Sheet1!$C$5:$BD$193,MATCH($C54,Sheet1!$C$5:C$193,0),28))*99.976))/$AO54</f>
        <v>2.0683562631367831</v>
      </c>
      <c r="AC54" s="20"/>
      <c r="AD54" s="26">
        <v>0</v>
      </c>
      <c r="AE54" s="27"/>
      <c r="AF54" s="26">
        <v>0</v>
      </c>
      <c r="AG54" s="27"/>
      <c r="AH54" s="77"/>
      <c r="AI54" s="78"/>
      <c r="AJ54" s="77"/>
      <c r="AK54" s="78"/>
      <c r="AL54" s="21" t="str">
        <f t="shared" si="26"/>
        <v>No</v>
      </c>
      <c r="AM54" s="21" t="str">
        <f t="shared" si="27"/>
        <v>Yes</v>
      </c>
      <c r="AN54" s="88"/>
      <c r="AO54" s="65">
        <f>IF(SEARCH("OffLrg",C54),Sheet3!C$2,Sheet3!F$2)</f>
        <v>498600</v>
      </c>
      <c r="AP54" s="36"/>
      <c r="AQ54" s="36"/>
      <c r="AR54" s="31"/>
    </row>
    <row r="55" spans="1:44" s="22" customFormat="1" ht="25.5" customHeight="1" x14ac:dyDescent="0.2">
      <c r="A55" s="8">
        <v>74</v>
      </c>
      <c r="B55" s="93" t="s">
        <v>293</v>
      </c>
      <c r="C55" s="18" t="s">
        <v>222</v>
      </c>
      <c r="D55" s="21">
        <f>INDEX(Sheet1!$C$5:$BD$193,MATCH($C55,Sheet1!$C$5:$C$193,0),54)</f>
        <v>75.062899999999999</v>
      </c>
      <c r="E55" s="41"/>
      <c r="F55" s="19">
        <f>(INDEX(Sheet1!$C$5:$BD$193,MATCH($C55,Sheet1!$C$5:$C$193,0),18))/$AO55</f>
        <v>2.1884877657440835</v>
      </c>
      <c r="G55" s="20"/>
      <c r="H55" s="19">
        <f>(INDEX(Sheet1!$C$5:$BD$193,MATCH($C55,Sheet1!$C$5:$C$193,0),30))/$AO55</f>
        <v>9.9059767348576008E-2</v>
      </c>
      <c r="I55" s="20"/>
      <c r="J55" s="19">
        <f t="shared" si="1"/>
        <v>17.371034778020849</v>
      </c>
      <c r="K55" s="20"/>
      <c r="L55" s="19">
        <f>(((INDEX(Sheet1!$C$5:$BD$193,MATCH($C55,Sheet1!$C$5:$C$193,0),11))*3.4121416)+((INDEX(Sheet1!$C$5:$BD$193,MATCH($C55,Sheet1!$C$5:$C$193,0),23))*99.976))/$AO55</f>
        <v>7.836962904438896</v>
      </c>
      <c r="M55" s="20"/>
      <c r="N55" s="19">
        <f>(((INDEX(Sheet1!$C$5:$BD$193,MATCH($C55,Sheet1!$C$5:$C$193,0),12))*3.4121416)+((INDEX(Sheet1!$C$5:$BD$193,MATCH($C55,Sheet1!$C$5:$C$193,0),24))*99.976))/$AO55</f>
        <v>0.11648638078331326</v>
      </c>
      <c r="O55" s="20"/>
      <c r="P55" s="19">
        <f>(((INDEX(Sheet1!$C$5:$BD$193,MATCH($C55,Sheet1!$C$5:$C$193,0),17))*3.4121416)+((INDEX(Sheet1!$C$5:$BD$193,MATCH($C55,Sheet1!$C$5:$C$193,0),29))*99.976))/$AO55</f>
        <v>4.984956841967108</v>
      </c>
      <c r="Q55" s="20"/>
      <c r="R55" s="19">
        <f>(((INDEX(Sheet1!$C$5:$BD$193,MATCH($C55,Sheet1!$C$5:$C$193,0),31))+(INDEX(Sheet1!$C$5:$BD$193,MATCH($C55,Sheet1!$C$5:$C$193,0),32)))*99.976)/$AO55</f>
        <v>0</v>
      </c>
      <c r="S55" s="20"/>
      <c r="T55" s="21">
        <f>(((INDEX(Sheet1!$C$5:$BD$193,MATCH($C55,Sheet1!$C$5:$C$193,0),19))+(INDEX(Sheet1!$C$5:$BD$193,MATCH($C55,Sheet1!$C$5:$C$193,0),20)))*3.4121416)/$AO55</f>
        <v>14.614723943297232</v>
      </c>
      <c r="U55" s="20"/>
      <c r="V55" s="19">
        <f>(((INDEX(Sheet1!$C$5:$BD$193,MATCH($C55,Sheet1!$C$5:$C$193,0),13))*3.4121416)+((INDEX(Sheet1!$C$5:$BD$193,MATCH($C55,Sheet1!$C$5:$C$193,0),25))*99.976))/$AO55</f>
        <v>1.6027005656077016</v>
      </c>
      <c r="W55" s="20"/>
      <c r="X55" s="19">
        <f>(((INDEX(Sheet1!$C$5:$BD$193,MATCH($C55,Sheet1!$C$5:C$193,0),15))*3.4121416)+((INDEX(Sheet1!$C$5:$BD$193,MATCH($C55,Sheet1!$C$5:C$193,0),27))*99.976))/$AO55</f>
        <v>0.7595334130750101</v>
      </c>
      <c r="Y55" s="20"/>
      <c r="Z55" s="19">
        <f>(((INDEX(Sheet1!$C$5:$BD$193,MATCH($C55,Sheet1!$C$5:C$193,0),14))*3.4121416)+((INDEX(Sheet1!$C$5:$BD$193,MATCH($C55,Sheet1!$C$5:C$193,0),26))*99.976))/$AO55</f>
        <v>2.0384090120352987E-3</v>
      </c>
      <c r="AA55" s="20"/>
      <c r="AB55" s="19">
        <f>(((INDEX(Sheet1!$C$5:$BD$193,MATCH($C55,Sheet1!$C$5:C$193,0),16))*3.4121416)+((INDEX(Sheet1!$C$5:$BD$193,MATCH($C55,Sheet1!$C$5:C$193,0),28))*99.976))/$AO55</f>
        <v>2.0683562631367831</v>
      </c>
      <c r="AC55" s="20"/>
      <c r="AD55" s="26">
        <v>0</v>
      </c>
      <c r="AE55" s="27"/>
      <c r="AF55" s="26">
        <v>0</v>
      </c>
      <c r="AG55" s="27"/>
      <c r="AH55" s="81">
        <f t="shared" ref="AH55:AK57" si="28">IF(D55=0,"",(D55-D$54)/D$54)</f>
        <v>-3.3830029329095686E-3</v>
      </c>
      <c r="AI55" s="82" t="str">
        <f t="shared" si="28"/>
        <v/>
      </c>
      <c r="AJ55" s="81">
        <f t="shared" si="28"/>
        <v>-4.3069623140797007E-3</v>
      </c>
      <c r="AK55" s="82" t="str">
        <f t="shared" si="28"/>
        <v/>
      </c>
      <c r="AL55" s="21" t="str">
        <f t="shared" si="26"/>
        <v>No</v>
      </c>
      <c r="AM55" s="21" t="str">
        <f t="shared" si="27"/>
        <v>Yes</v>
      </c>
      <c r="AN55" s="88" t="str">
        <f>IF((AL55=AM55),(IF(AND(AI55&gt;(-0.5%*D$54),AI55&lt;(0.5%*D$54),AE55&lt;=150,AG55&lt;=150,(COUNTBLANK(D55:AK55)=0)),"Pass","Fail")),IF(COUNTA(D55:AK55)=0,"","Fail"))</f>
        <v>Fail</v>
      </c>
      <c r="AO55" s="65">
        <f>IF(SEARCH("OffLrg",C55),Sheet3!C$2,Sheet3!F$2)</f>
        <v>498600</v>
      </c>
      <c r="AP55" s="36"/>
      <c r="AQ55" s="36"/>
      <c r="AR55" s="37"/>
    </row>
    <row r="56" spans="1:44" s="22" customFormat="1" ht="25.5" customHeight="1" x14ac:dyDescent="0.2">
      <c r="A56" s="8">
        <v>75</v>
      </c>
      <c r="B56" s="93" t="s">
        <v>293</v>
      </c>
      <c r="C56" s="18" t="s">
        <v>223</v>
      </c>
      <c r="D56" s="21">
        <f>INDEX(Sheet1!$C$5:$BD$193,MATCH($C56,Sheet1!$C$5:$C$193,0),54)</f>
        <v>74.641400000000004</v>
      </c>
      <c r="E56" s="41"/>
      <c r="F56" s="19">
        <f>(INDEX(Sheet1!$C$5:$BD$193,MATCH($C56,Sheet1!$C$5:$C$193,0),18))/$AO56</f>
        <v>2.1744885679903732</v>
      </c>
      <c r="G56" s="20"/>
      <c r="H56" s="19">
        <f>(INDEX(Sheet1!$C$5:$BD$193,MATCH($C56,Sheet1!$C$5:$C$193,0),30))/$AO56</f>
        <v>9.9078419574809465E-2</v>
      </c>
      <c r="I56" s="20"/>
      <c r="J56" s="19">
        <f t="shared" si="1"/>
        <v>17.325102032619071</v>
      </c>
      <c r="K56" s="20"/>
      <c r="L56" s="19">
        <f>(((INDEX(Sheet1!$C$5:$BD$193,MATCH($C56,Sheet1!$C$5:$C$193,0),11))*3.4121416)+((INDEX(Sheet1!$C$5:$BD$193,MATCH($C56,Sheet1!$C$5:$C$193,0),23))*99.976))/$AO56</f>
        <v>7.8388481482027093</v>
      </c>
      <c r="M56" s="20"/>
      <c r="N56" s="19">
        <f>(((INDEX(Sheet1!$C$5:$BD$193,MATCH($C56,Sheet1!$C$5:$C$193,0),12))*3.4121416)+((INDEX(Sheet1!$C$5:$BD$193,MATCH($C56,Sheet1!$C$5:$C$193,0),24))*99.976))/$AO56</f>
        <v>0.11583625352298435</v>
      </c>
      <c r="O56" s="20"/>
      <c r="P56" s="19">
        <f>(((INDEX(Sheet1!$C$5:$BD$193,MATCH($C56,Sheet1!$C$5:$C$193,0),17))*3.4121416)+((INDEX(Sheet1!$C$5:$BD$193,MATCH($C56,Sheet1!$C$5:$C$193,0),29))*99.976))/$AO56</f>
        <v>4.9396463936446056</v>
      </c>
      <c r="Q56" s="20"/>
      <c r="R56" s="19">
        <f>(((INDEX(Sheet1!$C$5:$BD$193,MATCH($C56,Sheet1!$C$5:$C$193,0),31))+(INDEX(Sheet1!$C$5:$BD$193,MATCH($C56,Sheet1!$C$5:$C$193,0),32)))*99.976)/$AO56</f>
        <v>0</v>
      </c>
      <c r="S56" s="20"/>
      <c r="T56" s="21">
        <f>(((INDEX(Sheet1!$C$5:$BD$193,MATCH($C56,Sheet1!$C$5:$C$193,0),19))+(INDEX(Sheet1!$C$5:$BD$193,MATCH($C56,Sheet1!$C$5:$C$193,0),20)))*3.4121416)/$AO56</f>
        <v>14.614723943297232</v>
      </c>
      <c r="U56" s="20"/>
      <c r="V56" s="19">
        <f>(((INDEX(Sheet1!$C$5:$BD$193,MATCH($C56,Sheet1!$C$5:$C$193,0),13))*3.4121416)+((INDEX(Sheet1!$C$5:$BD$193,MATCH($C56,Sheet1!$C$5:$C$193,0),25))*99.976))/$AO56</f>
        <v>1.6004490722535099</v>
      </c>
      <c r="W56" s="20"/>
      <c r="X56" s="19">
        <f>(((INDEX(Sheet1!$C$5:$BD$193,MATCH($C56,Sheet1!$C$5:C$193,0),15))*3.4121416)+((INDEX(Sheet1!$C$5:$BD$193,MATCH($C56,Sheet1!$C$5:C$193,0),27))*99.976))/$AO56</f>
        <v>0.75993717632089852</v>
      </c>
      <c r="Y56" s="20"/>
      <c r="Z56" s="19">
        <f>(((INDEX(Sheet1!$C$5:$BD$193,MATCH($C56,Sheet1!$C$5:C$193,0),14))*3.4121416)+((INDEX(Sheet1!$C$5:$BD$193,MATCH($C56,Sheet1!$C$5:C$193,0),26))*99.976))/$AO56</f>
        <v>2.0287255375788203E-3</v>
      </c>
      <c r="AA56" s="20"/>
      <c r="AB56" s="19">
        <f>(((INDEX(Sheet1!$C$5:$BD$193,MATCH($C56,Sheet1!$C$5:C$193,0),16))*3.4121416)+((INDEX(Sheet1!$C$5:$BD$193,MATCH($C56,Sheet1!$C$5:C$193,0),28))*99.976))/$AO56</f>
        <v>2.0683562631367831</v>
      </c>
      <c r="AC56" s="20"/>
      <c r="AD56" s="26">
        <v>0</v>
      </c>
      <c r="AE56" s="27"/>
      <c r="AF56" s="26">
        <v>0</v>
      </c>
      <c r="AG56" s="27"/>
      <c r="AH56" s="81">
        <f t="shared" si="28"/>
        <v>-8.9792970311095219E-3</v>
      </c>
      <c r="AI56" s="82" t="str">
        <f t="shared" si="28"/>
        <v/>
      </c>
      <c r="AJ56" s="81">
        <f t="shared" si="28"/>
        <v>-1.0676156583629843E-2</v>
      </c>
      <c r="AK56" s="82" t="str">
        <f t="shared" si="28"/>
        <v/>
      </c>
      <c r="AL56" s="21" t="str">
        <f t="shared" si="26"/>
        <v>No</v>
      </c>
      <c r="AM56" s="21" t="str">
        <f t="shared" si="27"/>
        <v>Yes</v>
      </c>
      <c r="AN56" s="88" t="str">
        <f>IF((AL56=AM56),(IF(AND(AI56&gt;(-0.5%*D$54),AI56&lt;(0.5%*D$54),AE56&lt;=150,AG56&lt;=150,(COUNTBLANK(D56:AK56)=0)),"Pass","Fail")),IF(COUNTA(D56:AK56)=0,"","Fail"))</f>
        <v>Fail</v>
      </c>
      <c r="AO56" s="65">
        <f>IF(SEARCH("OffLrg",C56),Sheet3!C$2,Sheet3!F$2)</f>
        <v>498600</v>
      </c>
      <c r="AP56" s="36"/>
      <c r="AQ56" s="36"/>
      <c r="AR56" s="37"/>
    </row>
    <row r="57" spans="1:44" s="22" customFormat="1" ht="25.5" customHeight="1" x14ac:dyDescent="0.2">
      <c r="A57" s="8">
        <v>76</v>
      </c>
      <c r="B57" s="93" t="s">
        <v>293</v>
      </c>
      <c r="C57" s="18" t="s">
        <v>224</v>
      </c>
      <c r="D57" s="21">
        <f>INDEX(Sheet1!$C$5:$BD$193,MATCH($C57,Sheet1!$C$5:$C$193,0),54)</f>
        <v>74.312200000000004</v>
      </c>
      <c r="E57" s="41"/>
      <c r="F57" s="19">
        <f>(INDEX(Sheet1!$C$5:$BD$193,MATCH($C57,Sheet1!$C$5:$C$193,0),18))/$AO57</f>
        <v>2.1617328519855596</v>
      </c>
      <c r="G57" s="20"/>
      <c r="H57" s="19">
        <f>(INDEX(Sheet1!$C$5:$BD$193,MATCH($C57,Sheet1!$C$5:$C$193,0),30))/$AO57</f>
        <v>9.9153429602888088E-2</v>
      </c>
      <c r="I57" s="20"/>
      <c r="J57" s="19">
        <f t="shared" si="1"/>
        <v>17.289110356196517</v>
      </c>
      <c r="K57" s="20"/>
      <c r="L57" s="19">
        <f>(((INDEX(Sheet1!$C$5:$BD$193,MATCH($C57,Sheet1!$C$5:$C$193,0),11))*3.4121416)+((INDEX(Sheet1!$C$5:$BD$193,MATCH($C57,Sheet1!$C$5:$C$193,0),23))*99.976))/$AO57</f>
        <v>7.8463490205704405</v>
      </c>
      <c r="M57" s="20"/>
      <c r="N57" s="19">
        <f>(((INDEX(Sheet1!$C$5:$BD$193,MATCH($C57,Sheet1!$C$5:$C$193,0),12))*3.4121416)+((INDEX(Sheet1!$C$5:$BD$193,MATCH($C57,Sheet1!$C$5:$C$193,0),24))*99.976))/$AO57</f>
        <v>0.11568706642535098</v>
      </c>
      <c r="O57" s="20"/>
      <c r="P57" s="19">
        <f>(((INDEX(Sheet1!$C$5:$BD$193,MATCH($C57,Sheet1!$C$5:$C$193,0),17))*3.4121416)+((INDEX(Sheet1!$C$5:$BD$193,MATCH($C57,Sheet1!$C$5:$C$193,0),29))*99.976))/$AO57</f>
        <v>4.898715750023265</v>
      </c>
      <c r="Q57" s="20"/>
      <c r="R57" s="19">
        <f>(((INDEX(Sheet1!$C$5:$BD$193,MATCH($C57,Sheet1!$C$5:$C$193,0),31))+(INDEX(Sheet1!$C$5:$BD$193,MATCH($C57,Sheet1!$C$5:$C$193,0),32)))*99.976)/$AO57</f>
        <v>0</v>
      </c>
      <c r="S57" s="20"/>
      <c r="T57" s="21">
        <f>(((INDEX(Sheet1!$C$5:$BD$193,MATCH($C57,Sheet1!$C$5:$C$193,0),19))+(INDEX(Sheet1!$C$5:$BD$193,MATCH($C57,Sheet1!$C$5:$C$193,0),20)))*3.4121416)/$AO57</f>
        <v>14.614723943297232</v>
      </c>
      <c r="U57" s="20"/>
      <c r="V57" s="19">
        <f>(((INDEX(Sheet1!$C$5:$BD$193,MATCH($C57,Sheet1!$C$5:$C$193,0),13))*3.4121416)+((INDEX(Sheet1!$C$5:$BD$193,MATCH($C57,Sheet1!$C$5:$C$193,0),25))*99.976))/$AO57</f>
        <v>1.598088083781789</v>
      </c>
      <c r="W57" s="20"/>
      <c r="X57" s="19">
        <f>(((INDEX(Sheet1!$C$5:$BD$193,MATCH($C57,Sheet1!$C$5:C$193,0),15))*3.4121416)+((INDEX(Sheet1!$C$5:$BD$193,MATCH($C57,Sheet1!$C$5:C$193,0),27))*99.976))/$AO57</f>
        <v>0.75988927220697955</v>
      </c>
      <c r="Y57" s="20"/>
      <c r="Z57" s="19">
        <f>(((INDEX(Sheet1!$C$5:$BD$193,MATCH($C57,Sheet1!$C$5:C$193,0),14))*3.4121416)+((INDEX(Sheet1!$C$5:$BD$193,MATCH($C57,Sheet1!$C$5:C$193,0),26))*99.976))/$AO57</f>
        <v>2.0249000519101485E-3</v>
      </c>
      <c r="AA57" s="20"/>
      <c r="AB57" s="19">
        <f>(((INDEX(Sheet1!$C$5:$BD$193,MATCH($C57,Sheet1!$C$5:C$193,0),16))*3.4121416)+((INDEX(Sheet1!$C$5:$BD$193,MATCH($C57,Sheet1!$C$5:C$193,0),28))*99.976))/$AO57</f>
        <v>2.0683562631367831</v>
      </c>
      <c r="AC57" s="20"/>
      <c r="AD57" s="26">
        <v>0</v>
      </c>
      <c r="AE57" s="27"/>
      <c r="AF57" s="26">
        <v>0</v>
      </c>
      <c r="AG57" s="27"/>
      <c r="AH57" s="81">
        <f t="shared" si="28"/>
        <v>-1.3350115577082117E-2</v>
      </c>
      <c r="AI57" s="82" t="str">
        <f t="shared" si="28"/>
        <v/>
      </c>
      <c r="AJ57" s="81">
        <f t="shared" si="28"/>
        <v>-1.6479605803449184E-2</v>
      </c>
      <c r="AK57" s="82" t="str">
        <f t="shared" si="28"/>
        <v/>
      </c>
      <c r="AL57" s="21" t="str">
        <f t="shared" si="26"/>
        <v>No</v>
      </c>
      <c r="AM57" s="21" t="str">
        <f t="shared" si="27"/>
        <v>Yes</v>
      </c>
      <c r="AN57" s="88" t="str">
        <f>IF((AL57=AM57),(IF(AND(AI57&gt;(-0.5%*D$54),AI57&lt;(0.5%*D$54),AE57&lt;=150,AG57&lt;=150,(COUNTBLANK(D57:AK57)=0)),"Pass","Fail")),IF(COUNTA(D57:AK57)=0,"","Fail"))</f>
        <v>Fail</v>
      </c>
      <c r="AO57" s="65">
        <f>IF(SEARCH("OffLrg",C57),Sheet3!C$2,Sheet3!F$2)</f>
        <v>498600</v>
      </c>
      <c r="AP57" s="36"/>
      <c r="AQ57" s="36"/>
      <c r="AR57" s="37"/>
    </row>
    <row r="58" spans="1:44" s="7" customFormat="1" ht="25.5" customHeight="1" x14ac:dyDescent="0.2">
      <c r="A58" s="6">
        <v>77</v>
      </c>
      <c r="B58" s="99" t="s">
        <v>293</v>
      </c>
      <c r="C58" s="17" t="s">
        <v>214</v>
      </c>
      <c r="D58" s="21">
        <f>INDEX(Sheet1!$C$5:$BD$193,MATCH($C58,Sheet1!$C$5:$C$193,0),54)</f>
        <v>73.902500000000003</v>
      </c>
      <c r="E58" s="41"/>
      <c r="F58" s="19">
        <f>(INDEX(Sheet1!$C$5:$BD$193,MATCH($C58,Sheet1!$C$5:$C$193,0),18))/$AO58</f>
        <v>2.2085639791415965</v>
      </c>
      <c r="G58" s="20"/>
      <c r="H58" s="19">
        <f>(INDEX(Sheet1!$C$5:$BD$193,MATCH($C58,Sheet1!$C$5:$C$193,0),30))/$AO58</f>
        <v>9.0422984356197361E-2</v>
      </c>
      <c r="I58" s="20"/>
      <c r="J58" s="19">
        <f t="shared" si="1"/>
        <v>16.576068163774053</v>
      </c>
      <c r="K58" s="20"/>
      <c r="L58" s="19">
        <f>(((INDEX(Sheet1!$C$5:$BD$193,MATCH($C58,Sheet1!$C$5:$C$193,0),11))*3.4121416)+((INDEX(Sheet1!$C$5:$BD$193,MATCH($C58,Sheet1!$C$5:$C$193,0),23))*99.976))/$AO58</f>
        <v>6.9733201996989269</v>
      </c>
      <c r="M58" s="20"/>
      <c r="N58" s="19">
        <f>(((INDEX(Sheet1!$C$5:$BD$193,MATCH($C58,Sheet1!$C$5:$C$193,0),12))*3.4121416)+((INDEX(Sheet1!$C$5:$BD$193,MATCH($C58,Sheet1!$C$5:$C$193,0),24))*99.976))/$AO58</f>
        <v>0.10992625455435219</v>
      </c>
      <c r="O58" s="20"/>
      <c r="P58" s="19">
        <f>(((INDEX(Sheet1!$C$5:$BD$193,MATCH($C58,Sheet1!$C$5:$C$193,0),17))*3.4121416)+((INDEX(Sheet1!$C$5:$BD$193,MATCH($C58,Sheet1!$C$5:$C$193,0),29))*99.976))/$AO58</f>
        <v>5.1007889894231848</v>
      </c>
      <c r="Q58" s="20"/>
      <c r="R58" s="19">
        <f>(((INDEX(Sheet1!$C$5:$BD$193,MATCH($C58,Sheet1!$C$5:$C$193,0),31))+(INDEX(Sheet1!$C$5:$BD$193,MATCH($C58,Sheet1!$C$5:$C$193,0),32)))*99.976)/$AO58</f>
        <v>0</v>
      </c>
      <c r="S58" s="20"/>
      <c r="T58" s="21">
        <f>(((INDEX(Sheet1!$C$5:$BD$193,MATCH($C58,Sheet1!$C$5:$C$193,0),19))+(INDEX(Sheet1!$C$5:$BD$193,MATCH($C58,Sheet1!$C$5:$C$193,0),20)))*3.4121416)/$AO58</f>
        <v>14.614723943297232</v>
      </c>
      <c r="U58" s="20"/>
      <c r="V58" s="19">
        <f>(((INDEX(Sheet1!$C$5:$BD$193,MATCH($C58,Sheet1!$C$5:$C$193,0),13))*3.4121416)+((INDEX(Sheet1!$C$5:$BD$193,MATCH($C58,Sheet1!$C$5:$C$193,0),25))*99.976))/$AO58</f>
        <v>1.5638640161091055</v>
      </c>
      <c r="W58" s="20"/>
      <c r="X58" s="19">
        <f>(((INDEX(Sheet1!$C$5:$BD$193,MATCH($C58,Sheet1!$C$5:C$193,0),15))*3.4121416)+((INDEX(Sheet1!$C$5:$BD$193,MATCH($C58,Sheet1!$C$5:C$193,0),27))*99.976))/$AO58</f>
        <v>0.75794573387083841</v>
      </c>
      <c r="Y58" s="20"/>
      <c r="Z58" s="19">
        <f>(((INDEX(Sheet1!$C$5:$BD$193,MATCH($C58,Sheet1!$C$5:C$193,0),14))*3.4121416)+((INDEX(Sheet1!$C$5:$BD$193,MATCH($C58,Sheet1!$C$5:C$193,0),26))*99.976))/$AO58</f>
        <v>1.8667069808600083E-3</v>
      </c>
      <c r="AA58" s="20"/>
      <c r="AB58" s="19">
        <f>(((INDEX(Sheet1!$C$5:$BD$193,MATCH($C58,Sheet1!$C$5:C$193,0),16))*3.4121416)+((INDEX(Sheet1!$C$5:$BD$193,MATCH($C58,Sheet1!$C$5:C$193,0),28))*99.976))/$AO58</f>
        <v>2.0683562631367831</v>
      </c>
      <c r="AC58" s="20"/>
      <c r="AD58" s="26">
        <v>0</v>
      </c>
      <c r="AE58" s="27"/>
      <c r="AF58" s="26">
        <v>0</v>
      </c>
      <c r="AG58" s="27"/>
      <c r="AH58" s="77"/>
      <c r="AI58" s="78"/>
      <c r="AJ58" s="77"/>
      <c r="AK58" s="78"/>
      <c r="AL58" s="21" t="str">
        <f t="shared" si="26"/>
        <v>No</v>
      </c>
      <c r="AM58" s="21" t="str">
        <f t="shared" si="27"/>
        <v>Yes</v>
      </c>
      <c r="AN58" s="88"/>
      <c r="AO58" s="65">
        <f>IF(SEARCH("OffLrg",C58),Sheet3!C$2,Sheet3!F$2)</f>
        <v>498600</v>
      </c>
      <c r="AP58" s="36"/>
      <c r="AQ58" s="36"/>
      <c r="AR58" s="31"/>
    </row>
    <row r="59" spans="1:44" s="22" customFormat="1" ht="25.5" customHeight="1" x14ac:dyDescent="0.2">
      <c r="A59" s="8">
        <v>78</v>
      </c>
      <c r="B59" s="93" t="s">
        <v>293</v>
      </c>
      <c r="C59" s="18" t="s">
        <v>225</v>
      </c>
      <c r="D59" s="21">
        <f>INDEX(Sheet1!$C$5:$BD$193,MATCH($C59,Sheet1!$C$5:$C$193,0),54)</f>
        <v>73.649500000000003</v>
      </c>
      <c r="E59" s="41"/>
      <c r="F59" s="19">
        <f>(INDEX(Sheet1!$C$5:$BD$193,MATCH($C59,Sheet1!$C$5:$C$193,0),18))/$AO59</f>
        <v>2.1987765744083432</v>
      </c>
      <c r="G59" s="20"/>
      <c r="H59" s="19">
        <f>(INDEX(Sheet1!$C$5:$BD$193,MATCH($C59,Sheet1!$C$5:$C$193,0),30))/$AO59</f>
        <v>9.0480344965904527E-2</v>
      </c>
      <c r="I59" s="20"/>
      <c r="J59" s="19">
        <f t="shared" si="1"/>
        <v>16.548403880875593</v>
      </c>
      <c r="K59" s="20"/>
      <c r="L59" s="19">
        <f>(((INDEX(Sheet1!$C$5:$BD$193,MATCH($C59,Sheet1!$C$5:$C$193,0),11))*3.4121416)+((INDEX(Sheet1!$C$5:$BD$193,MATCH($C59,Sheet1!$C$5:$C$193,0),23))*99.976))/$AO59</f>
        <v>6.9790561568957523</v>
      </c>
      <c r="M59" s="20"/>
      <c r="N59" s="19">
        <f>(((INDEX(Sheet1!$C$5:$BD$193,MATCH($C59,Sheet1!$C$5:$C$193,0),12))*3.4121416)+((INDEX(Sheet1!$C$5:$BD$193,MATCH($C59,Sheet1!$C$5:$C$193,0),24))*99.976))/$AO59</f>
        <v>0.109821549848215</v>
      </c>
      <c r="O59" s="20"/>
      <c r="P59" s="19">
        <f>(((INDEX(Sheet1!$C$5:$BD$193,MATCH($C59,Sheet1!$C$5:$C$193,0),17))*3.4121416)+((INDEX(Sheet1!$C$5:$BD$193,MATCH($C59,Sheet1!$C$5:$C$193,0),29))*99.976))/$AO59</f>
        <v>5.0691380570124354</v>
      </c>
      <c r="Q59" s="20"/>
      <c r="R59" s="19">
        <f>(((INDEX(Sheet1!$C$5:$BD$193,MATCH($C59,Sheet1!$C$5:$C$193,0),31))+(INDEX(Sheet1!$C$5:$BD$193,MATCH($C59,Sheet1!$C$5:$C$193,0),32)))*99.976)/$AO59</f>
        <v>0</v>
      </c>
      <c r="S59" s="20"/>
      <c r="T59" s="21">
        <f>(((INDEX(Sheet1!$C$5:$BD$193,MATCH($C59,Sheet1!$C$5:$C$193,0),19))+(INDEX(Sheet1!$C$5:$BD$193,MATCH($C59,Sheet1!$C$5:$C$193,0),20)))*3.4121416)/$AO59</f>
        <v>14.614723943297232</v>
      </c>
      <c r="U59" s="20"/>
      <c r="V59" s="19">
        <f>(((INDEX(Sheet1!$C$5:$BD$193,MATCH($C59,Sheet1!$C$5:$C$193,0),13))*3.4121416)+((INDEX(Sheet1!$C$5:$BD$193,MATCH($C59,Sheet1!$C$5:$C$193,0),25))*99.976))/$AO59</f>
        <v>1.5620641901147212</v>
      </c>
      <c r="W59" s="20"/>
      <c r="X59" s="19">
        <f>(((INDEX(Sheet1!$C$5:$BD$193,MATCH($C59,Sheet1!$C$5:C$193,0),15))*3.4121416)+((INDEX(Sheet1!$C$5:$BD$193,MATCH($C59,Sheet1!$C$5:C$193,0),27))*99.976))/$AO59</f>
        <v>0.75810313310228639</v>
      </c>
      <c r="Y59" s="20"/>
      <c r="Z59" s="19">
        <f>(((INDEX(Sheet1!$C$5:$BD$193,MATCH($C59,Sheet1!$C$5:C$193,0),14))*3.4121416)+((INDEX(Sheet1!$C$5:$BD$193,MATCH($C59,Sheet1!$C$5:C$193,0),26))*99.976))/$AO59</f>
        <v>1.8645307653991174E-3</v>
      </c>
      <c r="AA59" s="20"/>
      <c r="AB59" s="19">
        <f>(((INDEX(Sheet1!$C$5:$BD$193,MATCH($C59,Sheet1!$C$5:C$193,0),16))*3.4121416)+((INDEX(Sheet1!$C$5:$BD$193,MATCH($C59,Sheet1!$C$5:C$193,0),28))*99.976))/$AO59</f>
        <v>2.0683562631367831</v>
      </c>
      <c r="AC59" s="20"/>
      <c r="AD59" s="26">
        <v>0</v>
      </c>
      <c r="AE59" s="27"/>
      <c r="AF59" s="26">
        <v>0</v>
      </c>
      <c r="AG59" s="27"/>
      <c r="AH59" s="81">
        <f t="shared" ref="AH59:AK61" si="29">IF(D59=0,"",(D59-D$58)/D$58)</f>
        <v>-3.4234295186225108E-3</v>
      </c>
      <c r="AI59" s="82" t="str">
        <f t="shared" si="29"/>
        <v/>
      </c>
      <c r="AJ59" s="81">
        <f t="shared" si="29"/>
        <v>-4.4315694839220463E-3</v>
      </c>
      <c r="AK59" s="82" t="str">
        <f t="shared" si="29"/>
        <v/>
      </c>
      <c r="AL59" s="21" t="str">
        <f t="shared" si="26"/>
        <v>No</v>
      </c>
      <c r="AM59" s="21" t="str">
        <f t="shared" si="27"/>
        <v>Yes</v>
      </c>
      <c r="AN59" s="88" t="str">
        <f>IF((AL59=AM59),(IF(AND(AI59&gt;(-0.5%*D$58),AI59&lt;(0.5%*D$58),AE59&lt;=150,AG59&lt;=150,(COUNTBLANK(D59:AK59)=0)),"Pass","Fail")),IF(COUNTA(D59:AK59)=0,"","Fail"))</f>
        <v>Fail</v>
      </c>
      <c r="AO59" s="65">
        <f>IF(SEARCH("OffLrg",C59),Sheet3!C$2,Sheet3!F$2)</f>
        <v>498600</v>
      </c>
      <c r="AP59" s="36"/>
      <c r="AQ59" s="36"/>
      <c r="AR59" s="37"/>
    </row>
    <row r="60" spans="1:44" s="22" customFormat="1" ht="25.5" customHeight="1" x14ac:dyDescent="0.2">
      <c r="A60" s="8">
        <v>79</v>
      </c>
      <c r="B60" s="93" t="s">
        <v>293</v>
      </c>
      <c r="C60" s="18" t="s">
        <v>226</v>
      </c>
      <c r="D60" s="21">
        <f>INDEX(Sheet1!$C$5:$BD$193,MATCH($C60,Sheet1!$C$5:$C$193,0),54)</f>
        <v>73.615300000000005</v>
      </c>
      <c r="E60" s="41"/>
      <c r="F60" s="19">
        <f>(INDEX(Sheet1!$C$5:$BD$193,MATCH($C60,Sheet1!$C$5:$C$193,0),18))/$AO60</f>
        <v>2.200381066987565</v>
      </c>
      <c r="G60" s="20"/>
      <c r="H60" s="19">
        <f>(INDEX(Sheet1!$C$5:$BD$193,MATCH($C60,Sheet1!$C$5:$C$193,0),30))/$AO60</f>
        <v>9.0415964701163254E-2</v>
      </c>
      <c r="I60" s="20"/>
      <c r="J60" s="19">
        <f t="shared" si="1"/>
        <v>16.54741487743312</v>
      </c>
      <c r="K60" s="20"/>
      <c r="L60" s="19">
        <f>(((INDEX(Sheet1!$C$5:$BD$193,MATCH($C60,Sheet1!$C$5:$C$193,0),11))*3.4121416)+((INDEX(Sheet1!$C$5:$BD$193,MATCH($C60,Sheet1!$C$5:$C$193,0),23))*99.976))/$AO60</f>
        <v>6.9726182452680066</v>
      </c>
      <c r="M60" s="20"/>
      <c r="N60" s="19">
        <f>(((INDEX(Sheet1!$C$5:$BD$193,MATCH($C60,Sheet1!$C$5:$C$193,0),12))*3.4121416)+((INDEX(Sheet1!$C$5:$BD$193,MATCH($C60,Sheet1!$C$5:$C$193,0),24))*99.976))/$AO60</f>
        <v>0.10973737547661452</v>
      </c>
      <c r="O60" s="20"/>
      <c r="P60" s="19">
        <f>(((INDEX(Sheet1!$C$5:$BD$193,MATCH($C60,Sheet1!$C$5:$C$193,0),17))*3.4121416)+((INDEX(Sheet1!$C$5:$BD$193,MATCH($C60,Sheet1!$C$5:$C$193,0),29))*99.976))/$AO60</f>
        <v>5.0751329146971518</v>
      </c>
      <c r="Q60" s="20"/>
      <c r="R60" s="19">
        <f>(((INDEX(Sheet1!$C$5:$BD$193,MATCH($C60,Sheet1!$C$5:$C$193,0),31))+(INDEX(Sheet1!$C$5:$BD$193,MATCH($C60,Sheet1!$C$5:$C$193,0),32)))*99.976)/$AO60</f>
        <v>0</v>
      </c>
      <c r="S60" s="20"/>
      <c r="T60" s="21">
        <f>(((INDEX(Sheet1!$C$5:$BD$193,MATCH($C60,Sheet1!$C$5:$C$193,0),19))+(INDEX(Sheet1!$C$5:$BD$193,MATCH($C60,Sheet1!$C$5:$C$193,0),20)))*3.4121416)/$AO60</f>
        <v>14.614723943297232</v>
      </c>
      <c r="U60" s="20"/>
      <c r="V60" s="19">
        <f>(((INDEX(Sheet1!$C$5:$BD$193,MATCH($C60,Sheet1!$C$5:$C$193,0),13))*3.4121416)+((INDEX(Sheet1!$C$5:$BD$193,MATCH($C60,Sheet1!$C$5:$C$193,0),25))*99.976))/$AO60</f>
        <v>1.5619067908832731</v>
      </c>
      <c r="W60" s="20"/>
      <c r="X60" s="19">
        <f>(((INDEX(Sheet1!$C$5:$BD$193,MATCH($C60,Sheet1!$C$5:C$193,0),15))*3.4121416)+((INDEX(Sheet1!$C$5:$BD$193,MATCH($C60,Sheet1!$C$5:C$193,0),27))*99.976))/$AO60</f>
        <v>0.75780202152908149</v>
      </c>
      <c r="Y60" s="20"/>
      <c r="Z60" s="19">
        <f>(((INDEX(Sheet1!$C$5:$BD$193,MATCH($C60,Sheet1!$C$5:C$193,0),14))*3.4121416)+((INDEX(Sheet1!$C$5:$BD$193,MATCH($C60,Sheet1!$C$5:C$193,0),26))*99.976))/$AO60</f>
        <v>1.861266442207782E-3</v>
      </c>
      <c r="AA60" s="20"/>
      <c r="AB60" s="19">
        <f>(((INDEX(Sheet1!$C$5:$BD$193,MATCH($C60,Sheet1!$C$5:C$193,0),16))*3.4121416)+((INDEX(Sheet1!$C$5:$BD$193,MATCH($C60,Sheet1!$C$5:C$193,0),28))*99.976))/$AO60</f>
        <v>2.0683562631367831</v>
      </c>
      <c r="AC60" s="20"/>
      <c r="AD60" s="26">
        <v>0</v>
      </c>
      <c r="AE60" s="27"/>
      <c r="AF60" s="26">
        <v>0</v>
      </c>
      <c r="AG60" s="27"/>
      <c r="AH60" s="81">
        <f t="shared" si="29"/>
        <v>-3.8862014140252166E-3</v>
      </c>
      <c r="AI60" s="82" t="str">
        <f t="shared" si="29"/>
        <v/>
      </c>
      <c r="AJ60" s="81">
        <f t="shared" si="29"/>
        <v>-3.7050826832791179E-3</v>
      </c>
      <c r="AK60" s="82" t="str">
        <f t="shared" si="29"/>
        <v/>
      </c>
      <c r="AL60" s="21" t="str">
        <f t="shared" si="26"/>
        <v>No</v>
      </c>
      <c r="AM60" s="21" t="str">
        <f t="shared" si="27"/>
        <v>Yes</v>
      </c>
      <c r="AN60" s="88" t="str">
        <f>IF((AL60=AM60),(IF(AND(AI60&gt;(-0.5%*D$58),AI60&lt;(0.5%*D$58),AE60&lt;=150,AG60&lt;=150,(COUNTBLANK(D60:AK60)=0)),"Pass","Fail")),IF(COUNTA(D60:AK60)=0,"","Fail"))</f>
        <v>Fail</v>
      </c>
      <c r="AO60" s="65">
        <f>IF(SEARCH("OffLrg",C60),Sheet3!C$2,Sheet3!F$2)</f>
        <v>498600</v>
      </c>
      <c r="AP60" s="36"/>
      <c r="AQ60" s="36"/>
      <c r="AR60" s="37"/>
    </row>
    <row r="61" spans="1:44" s="22" customFormat="1" ht="25.5" customHeight="1" x14ac:dyDescent="0.2">
      <c r="A61" s="8">
        <v>80</v>
      </c>
      <c r="B61" s="93" t="s">
        <v>293</v>
      </c>
      <c r="C61" s="18" t="s">
        <v>227</v>
      </c>
      <c r="D61" s="21">
        <f>INDEX(Sheet1!$C$5:$BD$193,MATCH($C61,Sheet1!$C$5:$C$193,0),54)</f>
        <v>73.194800000000001</v>
      </c>
      <c r="E61" s="41"/>
      <c r="F61" s="19">
        <f>(INDEX(Sheet1!$C$5:$BD$193,MATCH($C61,Sheet1!$C$5:$C$193,0),18))/$AO61</f>
        <v>2.1841155234657039</v>
      </c>
      <c r="G61" s="20"/>
      <c r="H61" s="19">
        <f>(INDEX(Sheet1!$C$5:$BD$193,MATCH($C61,Sheet1!$C$5:$C$193,0),30))/$AO61</f>
        <v>9.0510228640192536E-2</v>
      </c>
      <c r="I61" s="20"/>
      <c r="J61" s="19">
        <f t="shared" si="1"/>
        <v>16.50137431196471</v>
      </c>
      <c r="K61" s="20"/>
      <c r="L61" s="19">
        <f>(((INDEX(Sheet1!$C$5:$BD$193,MATCH($C61,Sheet1!$C$5:$C$193,0),11))*3.4121416)+((INDEX(Sheet1!$C$5:$BD$193,MATCH($C61,Sheet1!$C$5:$C$193,0),23))*99.976))/$AO61</f>
        <v>6.9820444709305205</v>
      </c>
      <c r="M61" s="20"/>
      <c r="N61" s="19">
        <f>(((INDEX(Sheet1!$C$5:$BD$193,MATCH($C61,Sheet1!$C$5:$C$193,0),12))*3.4121416)+((INDEX(Sheet1!$C$5:$BD$193,MATCH($C61,Sheet1!$C$5:$C$193,0),24))*99.976))/$AO61</f>
        <v>0.1095635519775371</v>
      </c>
      <c r="O61" s="20"/>
      <c r="P61" s="19">
        <f>(((INDEX(Sheet1!$C$5:$BD$193,MATCH($C61,Sheet1!$C$5:$C$193,0),17))*3.4121416)+((INDEX(Sheet1!$C$5:$BD$193,MATCH($C61,Sheet1!$C$5:$C$193,0),29))*99.976))/$AO61</f>
        <v>5.0225205107244282</v>
      </c>
      <c r="Q61" s="20"/>
      <c r="R61" s="19">
        <f>(((INDEX(Sheet1!$C$5:$BD$193,MATCH($C61,Sheet1!$C$5:$C$193,0),31))+(INDEX(Sheet1!$C$5:$BD$193,MATCH($C61,Sheet1!$C$5:$C$193,0),32)))*99.976)/$AO61</f>
        <v>0</v>
      </c>
      <c r="S61" s="20"/>
      <c r="T61" s="21">
        <f>(((INDEX(Sheet1!$C$5:$BD$193,MATCH($C61,Sheet1!$C$5:$C$193,0),19))+(INDEX(Sheet1!$C$5:$BD$193,MATCH($C61,Sheet1!$C$5:$C$193,0),20)))*3.4121416)/$AO61</f>
        <v>14.614723943297232</v>
      </c>
      <c r="U61" s="20"/>
      <c r="V61" s="19">
        <f>(((INDEX(Sheet1!$C$5:$BD$193,MATCH($C61,Sheet1!$C$5:$C$193,0),13))*3.4121416)+((INDEX(Sheet1!$C$5:$BD$193,MATCH($C61,Sheet1!$C$5:$C$193,0),25))*99.976))/$AO61</f>
        <v>1.5588477710373045</v>
      </c>
      <c r="W61" s="20"/>
      <c r="X61" s="19">
        <f>(((INDEX(Sheet1!$C$5:$BD$193,MATCH($C61,Sheet1!$C$5:C$193,0),15))*3.4121416)+((INDEX(Sheet1!$C$5:$BD$193,MATCH($C61,Sheet1!$C$5:C$193,0),27))*99.976))/$AO61</f>
        <v>0.75818525444043328</v>
      </c>
      <c r="Y61" s="20"/>
      <c r="Z61" s="19">
        <f>(((INDEX(Sheet1!$C$5:$BD$193,MATCH($C61,Sheet1!$C$5:C$193,0),14))*3.4121416)+((INDEX(Sheet1!$C$5:$BD$193,MATCH($C61,Sheet1!$C$5:C$193,0),26))*99.976))/$AO61</f>
        <v>1.8564897177055755E-3</v>
      </c>
      <c r="AA61" s="20"/>
      <c r="AB61" s="19">
        <f>(((INDEX(Sheet1!$C$5:$BD$193,MATCH($C61,Sheet1!$C$5:C$193,0),16))*3.4121416)+((INDEX(Sheet1!$C$5:$BD$193,MATCH($C61,Sheet1!$C$5:C$193,0),28))*99.976))/$AO61</f>
        <v>2.0683562631367831</v>
      </c>
      <c r="AC61" s="20"/>
      <c r="AD61" s="26">
        <v>0</v>
      </c>
      <c r="AE61" s="27"/>
      <c r="AF61" s="26">
        <v>0</v>
      </c>
      <c r="AG61" s="27"/>
      <c r="AH61" s="81">
        <f t="shared" si="29"/>
        <v>-9.5761307127634736E-3</v>
      </c>
      <c r="AI61" s="82" t="str">
        <f t="shared" si="29"/>
        <v/>
      </c>
      <c r="AJ61" s="81">
        <f t="shared" si="29"/>
        <v>-1.1069842624796856E-2</v>
      </c>
      <c r="AK61" s="82" t="str">
        <f t="shared" si="29"/>
        <v/>
      </c>
      <c r="AL61" s="21" t="str">
        <f t="shared" si="26"/>
        <v>No</v>
      </c>
      <c r="AM61" s="21" t="str">
        <f t="shared" si="27"/>
        <v>Yes</v>
      </c>
      <c r="AN61" s="88" t="str">
        <f>IF((AL61=AM61),(IF(AND(AI61&gt;(-0.5%*D$58),AI61&lt;(0.5%*D$58),AE61&lt;=150,AG61&lt;=150,(COUNTBLANK(D61:AK61)=0)),"Pass","Fail")),IF(COUNTA(D61:AK61)=0,"","Fail"))</f>
        <v>Fail</v>
      </c>
      <c r="AO61" s="65">
        <f>IF(SEARCH("OffLrg",C61),Sheet3!C$2,Sheet3!F$2)</f>
        <v>498600</v>
      </c>
      <c r="AP61" s="36"/>
      <c r="AQ61" s="36"/>
      <c r="AR61" s="37"/>
    </row>
    <row r="62" spans="1:44" s="7" customFormat="1" ht="25.5" customHeight="1" x14ac:dyDescent="0.2">
      <c r="A62" s="6">
        <v>81</v>
      </c>
      <c r="B62" s="99" t="s">
        <v>293</v>
      </c>
      <c r="C62" s="17" t="s">
        <v>215</v>
      </c>
      <c r="D62" s="21">
        <f>INDEX(Sheet1!$C$5:$BD$193,MATCH($C62,Sheet1!$C$5:$C$193,0),54)</f>
        <v>77.166200000000003</v>
      </c>
      <c r="E62" s="41"/>
      <c r="F62" s="19">
        <f>(INDEX(Sheet1!$C$5:$BD$193,MATCH($C62,Sheet1!$C$5:$C$193,0),18))/$AO62</f>
        <v>2.2057561171279585</v>
      </c>
      <c r="G62" s="20"/>
      <c r="H62" s="19">
        <f>(INDEX(Sheet1!$C$5:$BD$193,MATCH($C62,Sheet1!$C$5:$C$193,0),30))/$AO62</f>
        <v>0.10714941837144003</v>
      </c>
      <c r="I62" s="20"/>
      <c r="J62" s="19">
        <f t="shared" ref="J62:J130" si="30">SUM(L62,N62,P62,V62,X62,Z62,AB62)</f>
        <v>18.238718440707746</v>
      </c>
      <c r="K62" s="20"/>
      <c r="L62" s="19">
        <f>(((INDEX(Sheet1!$C$5:$BD$193,MATCH($C62,Sheet1!$C$5:$C$193,0),11))*3.4121416)+((INDEX(Sheet1!$C$5:$BD$193,MATCH($C62,Sheet1!$C$5:$C$193,0),23))*99.976))/$AO62</f>
        <v>8.6459134544672782</v>
      </c>
      <c r="M62" s="20"/>
      <c r="N62" s="19">
        <f>(((INDEX(Sheet1!$C$5:$BD$193,MATCH($C62,Sheet1!$C$5:$C$193,0),12))*3.4121416)+((INDEX(Sheet1!$C$5:$BD$193,MATCH($C62,Sheet1!$C$5:$C$193,0),24))*99.976))/$AO62</f>
        <v>0.14802850242101886</v>
      </c>
      <c r="O62" s="20"/>
      <c r="P62" s="19">
        <f>(((INDEX(Sheet1!$C$5:$BD$193,MATCH($C62,Sheet1!$C$5:$C$193,0),17))*3.4121416)+((INDEX(Sheet1!$C$5:$BD$193,MATCH($C62,Sheet1!$C$5:$C$193,0),29))*99.976))/$AO62</f>
        <v>4.9889055096430006</v>
      </c>
      <c r="Q62" s="20"/>
      <c r="R62" s="19">
        <f>(((INDEX(Sheet1!$C$5:$BD$193,MATCH($C62,Sheet1!$C$5:$C$193,0),31))+(INDEX(Sheet1!$C$5:$BD$193,MATCH($C62,Sheet1!$C$5:$C$193,0),32)))*99.976)/$AO62</f>
        <v>0</v>
      </c>
      <c r="S62" s="20"/>
      <c r="T62" s="21">
        <f>(((INDEX(Sheet1!$C$5:$BD$193,MATCH($C62,Sheet1!$C$5:$C$193,0),19))+(INDEX(Sheet1!$C$5:$BD$193,MATCH($C62,Sheet1!$C$5:$C$193,0),20)))*3.4121416)/$AO62</f>
        <v>14.614723943297232</v>
      </c>
      <c r="U62" s="20"/>
      <c r="V62" s="19">
        <f>(((INDEX(Sheet1!$C$5:$BD$193,MATCH($C62,Sheet1!$C$5:$C$193,0),13))*3.4121416)+((INDEX(Sheet1!$C$5:$BD$193,MATCH($C62,Sheet1!$C$5:$C$193,0),25))*99.976))/$AO62</f>
        <v>1.6042950882567188</v>
      </c>
      <c r="W62" s="20"/>
      <c r="X62" s="19">
        <f>(((INDEX(Sheet1!$C$5:$BD$193,MATCH($C62,Sheet1!$C$5:C$193,0),15))*3.4121416)+((INDEX(Sheet1!$C$5:$BD$193,MATCH($C62,Sheet1!$C$5:C$193,0),27))*99.976))/$AO62</f>
        <v>0.78071387487204169</v>
      </c>
      <c r="Y62" s="20"/>
      <c r="Z62" s="19">
        <f>(((INDEX(Sheet1!$C$5:$BD$193,MATCH($C62,Sheet1!$C$5:C$193,0),14))*3.4121416)+((INDEX(Sheet1!$C$5:$BD$193,MATCH($C62,Sheet1!$C$5:C$193,0),26))*99.976))/$AO62</f>
        <v>2.4856965671415966E-3</v>
      </c>
      <c r="AA62" s="20"/>
      <c r="AB62" s="19">
        <f>(((INDEX(Sheet1!$C$5:$BD$193,MATCH($C62,Sheet1!$C$5:C$193,0),16))*3.4121416)+((INDEX(Sheet1!$C$5:$BD$193,MATCH($C62,Sheet1!$C$5:C$193,0),28))*99.976))/$AO62</f>
        <v>2.0683763144805454</v>
      </c>
      <c r="AC62" s="20"/>
      <c r="AD62" s="26">
        <v>0</v>
      </c>
      <c r="AE62" s="27"/>
      <c r="AF62" s="26">
        <v>0</v>
      </c>
      <c r="AG62" s="27"/>
      <c r="AH62" s="77"/>
      <c r="AI62" s="78"/>
      <c r="AJ62" s="77"/>
      <c r="AK62" s="78"/>
      <c r="AL62" s="21" t="str">
        <f t="shared" si="26"/>
        <v>No</v>
      </c>
      <c r="AM62" s="21" t="str">
        <f t="shared" si="27"/>
        <v>Yes</v>
      </c>
      <c r="AN62" s="88"/>
      <c r="AO62" s="65">
        <f>IF(SEARCH("OffLrg",C62),Sheet3!C$2,Sheet3!F$2)</f>
        <v>498600</v>
      </c>
      <c r="AP62" s="36"/>
      <c r="AQ62" s="36"/>
      <c r="AR62" s="31"/>
    </row>
    <row r="63" spans="1:44" s="22" customFormat="1" ht="25.5" customHeight="1" x14ac:dyDescent="0.2">
      <c r="A63" s="8">
        <v>82</v>
      </c>
      <c r="B63" s="93" t="s">
        <v>293</v>
      </c>
      <c r="C63" s="18" t="s">
        <v>228</v>
      </c>
      <c r="D63" s="21">
        <f>INDEX(Sheet1!$C$5:$BD$193,MATCH($C63,Sheet1!$C$5:$C$193,0),54)</f>
        <v>76.915899999999993</v>
      </c>
      <c r="E63" s="41"/>
      <c r="F63" s="19">
        <f>(INDEX(Sheet1!$C$5:$BD$193,MATCH($C63,Sheet1!$C$5:$C$193,0),18))/$AO63</f>
        <v>2.1965102286401925</v>
      </c>
      <c r="G63" s="20"/>
      <c r="H63" s="19">
        <f>(INDEX(Sheet1!$C$5:$BD$193,MATCH($C63,Sheet1!$C$5:$C$193,0),30))/$AO63</f>
        <v>0.10720397111913357</v>
      </c>
      <c r="I63" s="20"/>
      <c r="J63" s="19">
        <f t="shared" si="30"/>
        <v>18.212593945881316</v>
      </c>
      <c r="K63" s="20"/>
      <c r="L63" s="19">
        <f>(((INDEX(Sheet1!$C$5:$BD$193,MATCH($C63,Sheet1!$C$5:$C$193,0),11))*3.4121416)+((INDEX(Sheet1!$C$5:$BD$193,MATCH($C63,Sheet1!$C$5:$C$193,0),23))*99.976))/$AO63</f>
        <v>8.6513686312604232</v>
      </c>
      <c r="M63" s="20"/>
      <c r="N63" s="19">
        <f>(((INDEX(Sheet1!$C$5:$BD$193,MATCH($C63,Sheet1!$C$5:$C$193,0),12))*3.4121416)+((INDEX(Sheet1!$C$5:$BD$193,MATCH($C63,Sheet1!$C$5:$C$193,0),24))*99.976))/$AO63</f>
        <v>0.14786425974472525</v>
      </c>
      <c r="O63" s="20"/>
      <c r="P63" s="19">
        <f>(((INDEX(Sheet1!$C$5:$BD$193,MATCH($C63,Sheet1!$C$5:$C$193,0),17))*3.4121416)+((INDEX(Sheet1!$C$5:$BD$193,MATCH($C63,Sheet1!$C$5:$C$193,0),29))*99.976))/$AO63</f>
        <v>4.9588833171054949</v>
      </c>
      <c r="Q63" s="20"/>
      <c r="R63" s="19">
        <f>(((INDEX(Sheet1!$C$5:$BD$193,MATCH($C63,Sheet1!$C$5:$C$193,0),31))+(INDEX(Sheet1!$C$5:$BD$193,MATCH($C63,Sheet1!$C$5:$C$193,0),32)))*99.976)/$AO63</f>
        <v>0</v>
      </c>
      <c r="S63" s="20"/>
      <c r="T63" s="21">
        <f>(((INDEX(Sheet1!$C$5:$BD$193,MATCH($C63,Sheet1!$C$5:$C$193,0),19))+(INDEX(Sheet1!$C$5:$BD$193,MATCH($C63,Sheet1!$C$5:$C$193,0),20)))*3.4121416)/$AO63</f>
        <v>14.614723943297232</v>
      </c>
      <c r="U63" s="20"/>
      <c r="V63" s="19">
        <f>(((INDEX(Sheet1!$C$5:$BD$193,MATCH($C63,Sheet1!$C$5:$C$193,0),13))*3.4121416)+((INDEX(Sheet1!$C$5:$BD$193,MATCH($C63,Sheet1!$C$5:$C$193,0),25))*99.976))/$AO63</f>
        <v>1.6027484697216206</v>
      </c>
      <c r="W63" s="20"/>
      <c r="X63" s="19">
        <f>(((INDEX(Sheet1!$C$5:$BD$193,MATCH($C63,Sheet1!$C$5:C$193,0),15))*3.4121416)+((INDEX(Sheet1!$C$5:$BD$193,MATCH($C63,Sheet1!$C$5:C$193,0),27))*99.976))/$AO63</f>
        <v>0.78087127410348978</v>
      </c>
      <c r="Y63" s="20"/>
      <c r="Z63" s="19">
        <f>(((INDEX(Sheet1!$C$5:$BD$193,MATCH($C63,Sheet1!$C$5:C$193,0),14))*3.4121416)+((INDEX(Sheet1!$C$5:$BD$193,MATCH($C63,Sheet1!$C$5:C$193,0),26))*99.976))/$AO63</f>
        <v>2.4816794650172483E-3</v>
      </c>
      <c r="AA63" s="20"/>
      <c r="AB63" s="19">
        <f>(((INDEX(Sheet1!$C$5:$BD$193,MATCH($C63,Sheet1!$C$5:C$193,0),16))*3.4121416)+((INDEX(Sheet1!$C$5:$BD$193,MATCH($C63,Sheet1!$C$5:C$193,0),28))*99.976))/$AO63</f>
        <v>2.0683763144805454</v>
      </c>
      <c r="AC63" s="20"/>
      <c r="AD63" s="26">
        <v>0</v>
      </c>
      <c r="AE63" s="27"/>
      <c r="AF63" s="26">
        <v>0</v>
      </c>
      <c r="AG63" s="27"/>
      <c r="AH63" s="81">
        <f t="shared" ref="AH63:AK65" si="31">IF(D$63=0,"",(D63-D$62)/D$62)</f>
        <v>-3.2436481257339346E-3</v>
      </c>
      <c r="AI63" s="82" t="str">
        <f t="shared" si="31"/>
        <v/>
      </c>
      <c r="AJ63" s="81">
        <f t="shared" si="31"/>
        <v>-4.1917093263260392E-3</v>
      </c>
      <c r="AK63" s="82" t="str">
        <f t="shared" si="31"/>
        <v/>
      </c>
      <c r="AL63" s="21" t="str">
        <f t="shared" si="26"/>
        <v>No</v>
      </c>
      <c r="AM63" s="21" t="str">
        <f t="shared" si="27"/>
        <v>Yes</v>
      </c>
      <c r="AN63" s="88" t="str">
        <f>IF((AL63=AM63),(IF(AND(AI63&gt;(-0.5%*D$62),AI63&lt;(0.5%*D$62),AE63&lt;=150,AG63&lt;=150,(COUNTBLANK(D63:AK63)=0)),"Pass","Fail")),IF(COUNTA(D63:AK63)=0,"","Fail"))</f>
        <v>Fail</v>
      </c>
      <c r="AO63" s="65">
        <f>IF(SEARCH("OffLrg",C63),Sheet3!C$2,Sheet3!F$2)</f>
        <v>498600</v>
      </c>
      <c r="AP63" s="36"/>
      <c r="AQ63" s="36"/>
      <c r="AR63" s="37"/>
    </row>
    <row r="64" spans="1:44" s="22" customFormat="1" ht="25.5" customHeight="1" x14ac:dyDescent="0.2">
      <c r="A64" s="8">
        <v>83</v>
      </c>
      <c r="B64" s="93" t="s">
        <v>293</v>
      </c>
      <c r="C64" s="18" t="s">
        <v>229</v>
      </c>
      <c r="D64" s="21">
        <f>INDEX(Sheet1!$C$5:$BD$193,MATCH($C64,Sheet1!$C$5:$C$193,0),54)</f>
        <v>76.421400000000006</v>
      </c>
      <c r="E64" s="41"/>
      <c r="F64" s="19">
        <f>(INDEX(Sheet1!$C$5:$BD$193,MATCH($C64,Sheet1!$C$5:$C$193,0),18))/$AO64</f>
        <v>2.1795226634576816</v>
      </c>
      <c r="G64" s="20"/>
      <c r="H64" s="19">
        <f>(INDEX(Sheet1!$C$5:$BD$193,MATCH($C64,Sheet1!$C$5:$C$193,0),30))/$AO64</f>
        <v>0.10722442839951865</v>
      </c>
      <c r="I64" s="20"/>
      <c r="J64" s="19">
        <f t="shared" si="30"/>
        <v>18.156730986072439</v>
      </c>
      <c r="K64" s="20"/>
      <c r="L64" s="19">
        <f>(((INDEX(Sheet1!$C$5:$BD$193,MATCH($C64,Sheet1!$C$5:$C$193,0),11))*3.4121416)+((INDEX(Sheet1!$C$5:$BD$193,MATCH($C64,Sheet1!$C$5:$C$193,0),23))*99.976))/$AO64</f>
        <v>8.653434378178769</v>
      </c>
      <c r="M64" s="20"/>
      <c r="N64" s="19">
        <f>(((INDEX(Sheet1!$C$5:$BD$193,MATCH($C64,Sheet1!$C$5:$C$193,0),12))*3.4121416)+((INDEX(Sheet1!$C$5:$BD$193,MATCH($C64,Sheet1!$C$5:$C$193,0),24))*99.976))/$AO64</f>
        <v>0.14592140575306858</v>
      </c>
      <c r="O64" s="20"/>
      <c r="P64" s="19">
        <f>(((INDEX(Sheet1!$C$5:$BD$193,MATCH($C64,Sheet1!$C$5:$C$193,0),17))*3.4121416)+((INDEX(Sheet1!$C$5:$BD$193,MATCH($C64,Sheet1!$C$5:$C$193,0),29))*99.976))/$AO64</f>
        <v>4.904765355266747</v>
      </c>
      <c r="Q64" s="20"/>
      <c r="R64" s="19">
        <f>(((INDEX(Sheet1!$C$5:$BD$193,MATCH($C64,Sheet1!$C$5:$C$193,0),31))+(INDEX(Sheet1!$C$5:$BD$193,MATCH($C64,Sheet1!$C$5:$C$193,0),32)))*99.976)/$AO64</f>
        <v>0</v>
      </c>
      <c r="S64" s="20"/>
      <c r="T64" s="21">
        <f>(((INDEX(Sheet1!$C$5:$BD$193,MATCH($C64,Sheet1!$C$5:$C$193,0),19))+(INDEX(Sheet1!$C$5:$BD$193,MATCH($C64,Sheet1!$C$5:$C$193,0),20)))*3.4121416)/$AO64</f>
        <v>14.614723943297232</v>
      </c>
      <c r="U64" s="20"/>
      <c r="V64" s="19">
        <f>(((INDEX(Sheet1!$C$5:$BD$193,MATCH($C64,Sheet1!$C$5:$C$193,0),13))*3.4121416)+((INDEX(Sheet1!$C$5:$BD$193,MATCH($C64,Sheet1!$C$5:$C$193,0),25))*99.976))/$AO64</f>
        <v>1.6019204128953068</v>
      </c>
      <c r="W64" s="20"/>
      <c r="X64" s="19">
        <f>(((INDEX(Sheet1!$C$5:$BD$193,MATCH($C64,Sheet1!$C$5:C$193,0),15))*3.4121416)+((INDEX(Sheet1!$C$5:$BD$193,MATCH($C64,Sheet1!$C$5:C$193,0),27))*99.976))/$AO64</f>
        <v>0.77985844426634587</v>
      </c>
      <c r="Y64" s="20"/>
      <c r="Z64" s="19">
        <f>(((INDEX(Sheet1!$C$5:$BD$193,MATCH($C64,Sheet1!$C$5:C$193,0),14))*3.4121416)+((INDEX(Sheet1!$C$5:$BD$193,MATCH($C64,Sheet1!$C$5:C$193,0),26))*99.976))/$AO64</f>
        <v>2.4546752316566387E-3</v>
      </c>
      <c r="AA64" s="20"/>
      <c r="AB64" s="19">
        <f>(((INDEX(Sheet1!$C$5:$BD$193,MATCH($C64,Sheet1!$C$5:C$193,0),16))*3.4121416)+((INDEX(Sheet1!$C$5:$BD$193,MATCH($C64,Sheet1!$C$5:C$193,0),28))*99.976))/$AO64</f>
        <v>2.0683763144805454</v>
      </c>
      <c r="AC64" s="20"/>
      <c r="AD64" s="26">
        <v>0</v>
      </c>
      <c r="AE64" s="27"/>
      <c r="AF64" s="26">
        <v>0</v>
      </c>
      <c r="AG64" s="27"/>
      <c r="AH64" s="81">
        <f t="shared" si="31"/>
        <v>-9.6518942231183843E-3</v>
      </c>
      <c r="AI64" s="82" t="str">
        <f t="shared" si="31"/>
        <v/>
      </c>
      <c r="AJ64" s="81">
        <f t="shared" si="31"/>
        <v>-1.1893179607015919E-2</v>
      </c>
      <c r="AK64" s="82" t="str">
        <f t="shared" si="31"/>
        <v/>
      </c>
      <c r="AL64" s="21" t="str">
        <f t="shared" si="26"/>
        <v>No</v>
      </c>
      <c r="AM64" s="21" t="str">
        <f t="shared" si="27"/>
        <v>Yes</v>
      </c>
      <c r="AN64" s="88" t="str">
        <f>IF((AL64=AM64),(IF(AND(AI64&gt;(-0.5%*D$62),AI64&lt;(0.5%*D$62),AE64&lt;=150,AG64&lt;=150,(COUNTBLANK(D64:AK64)=0)),"Pass","Fail")),IF(COUNTA(D64:AK64)=0,"","Fail"))</f>
        <v>Fail</v>
      </c>
      <c r="AO64" s="65">
        <f>IF(SEARCH("OffLrg",C64),Sheet3!C$2,Sheet3!F$2)</f>
        <v>498600</v>
      </c>
      <c r="AP64" s="36"/>
      <c r="AQ64" s="36"/>
      <c r="AR64" s="37"/>
    </row>
    <row r="65" spans="1:44" s="22" customFormat="1" ht="25.5" customHeight="1" x14ac:dyDescent="0.2">
      <c r="A65" s="8">
        <v>84</v>
      </c>
      <c r="B65" s="93" t="s">
        <v>293</v>
      </c>
      <c r="C65" s="18" t="s">
        <v>230</v>
      </c>
      <c r="D65" s="21">
        <f>INDEX(Sheet1!$C$5:$BD$193,MATCH($C65,Sheet1!$C$5:$C$193,0),54)</f>
        <v>76.063100000000006</v>
      </c>
      <c r="E65" s="41"/>
      <c r="F65" s="19">
        <f>(INDEX(Sheet1!$C$5:$BD$193,MATCH($C65,Sheet1!$C$5:$C$193,0),18))/$AO65</f>
        <v>2.1660048134777377</v>
      </c>
      <c r="G65" s="20"/>
      <c r="H65" s="19">
        <f>(INDEX(Sheet1!$C$5:$BD$193,MATCH($C65,Sheet1!$C$5:$C$193,0),30))/$AO65</f>
        <v>0.10730244685118331</v>
      </c>
      <c r="I65" s="20"/>
      <c r="J65" s="19">
        <f t="shared" si="30"/>
        <v>18.118398140499551</v>
      </c>
      <c r="K65" s="20"/>
      <c r="L65" s="19">
        <f>(((INDEX(Sheet1!$C$5:$BD$193,MATCH($C65,Sheet1!$C$5:$C$193,0),11))*3.4121416)+((INDEX(Sheet1!$C$5:$BD$193,MATCH($C65,Sheet1!$C$5:$C$193,0),23))*99.976))/$AO65</f>
        <v>8.6612160309501789</v>
      </c>
      <c r="M65" s="20"/>
      <c r="N65" s="19">
        <f>(((INDEX(Sheet1!$C$5:$BD$193,MATCH($C65,Sheet1!$C$5:$C$193,0),12))*3.4121416)+((INDEX(Sheet1!$C$5:$BD$193,MATCH($C65,Sheet1!$C$5:$C$193,0),24))*99.976))/$AO65</f>
        <v>0.14567777911656637</v>
      </c>
      <c r="O65" s="20"/>
      <c r="P65" s="19">
        <f>(((INDEX(Sheet1!$C$5:$BD$193,MATCH($C65,Sheet1!$C$5:$C$193,0),17))*3.4121416)+((INDEX(Sheet1!$C$5:$BD$193,MATCH($C65,Sheet1!$C$5:$C$193,0),29))*99.976))/$AO65</f>
        <v>4.8611383943762538</v>
      </c>
      <c r="Q65" s="20"/>
      <c r="R65" s="19">
        <f>(((INDEX(Sheet1!$C$5:$BD$193,MATCH($C65,Sheet1!$C$5:$C$193,0),31))+(INDEX(Sheet1!$C$5:$BD$193,MATCH($C65,Sheet1!$C$5:$C$193,0),32)))*99.976)/$AO65</f>
        <v>0</v>
      </c>
      <c r="S65" s="20"/>
      <c r="T65" s="21">
        <f>(((INDEX(Sheet1!$C$5:$BD$193,MATCH($C65,Sheet1!$C$5:$C$193,0),19))+(INDEX(Sheet1!$C$5:$BD$193,MATCH($C65,Sheet1!$C$5:$C$193,0),20)))*3.4121416)/$AO65</f>
        <v>14.614723943297232</v>
      </c>
      <c r="U65" s="20"/>
      <c r="V65" s="19">
        <f>(((INDEX(Sheet1!$C$5:$BD$193,MATCH($C65,Sheet1!$C$5:$C$193,0),13))*3.4121416)+((INDEX(Sheet1!$C$5:$BD$193,MATCH($C65,Sheet1!$C$5:$C$193,0),25))*99.976))/$AO65</f>
        <v>1.5995525809787405</v>
      </c>
      <c r="W65" s="20"/>
      <c r="X65" s="19">
        <f>(((INDEX(Sheet1!$C$5:$BD$193,MATCH($C65,Sheet1!$C$5:C$193,0),15))*3.4121416)+((INDEX(Sheet1!$C$5:$BD$193,MATCH($C65,Sheet1!$C$5:C$193,0),27))*99.976))/$AO65</f>
        <v>0.77998846971841151</v>
      </c>
      <c r="Y65" s="20"/>
      <c r="Z65" s="19">
        <f>(((INDEX(Sheet1!$C$5:$BD$193,MATCH($C65,Sheet1!$C$5:C$193,0),14))*3.4121416)+((INDEX(Sheet1!$C$5:$BD$193,MATCH($C65,Sheet1!$C$5:C$193,0),26))*99.976))/$AO65</f>
        <v>2.4485708788543926E-3</v>
      </c>
      <c r="AA65" s="20"/>
      <c r="AB65" s="19">
        <f>(((INDEX(Sheet1!$C$5:$BD$193,MATCH($C65,Sheet1!$C$5:C$193,0),16))*3.4121416)+((INDEX(Sheet1!$C$5:$BD$193,MATCH($C65,Sheet1!$C$5:C$193,0),28))*99.976))/$AO65</f>
        <v>2.0683763144805454</v>
      </c>
      <c r="AC65" s="20"/>
      <c r="AD65" s="26">
        <v>0</v>
      </c>
      <c r="AE65" s="27"/>
      <c r="AF65" s="26">
        <v>0</v>
      </c>
      <c r="AG65" s="27"/>
      <c r="AH65" s="81">
        <f t="shared" si="31"/>
        <v>-1.4295118847370969E-2</v>
      </c>
      <c r="AI65" s="82" t="str">
        <f t="shared" si="31"/>
        <v/>
      </c>
      <c r="AJ65" s="81">
        <f t="shared" si="31"/>
        <v>-1.802162230971377E-2</v>
      </c>
      <c r="AK65" s="82" t="str">
        <f t="shared" si="31"/>
        <v/>
      </c>
      <c r="AL65" s="21" t="str">
        <f t="shared" si="26"/>
        <v>No</v>
      </c>
      <c r="AM65" s="21" t="str">
        <f t="shared" si="27"/>
        <v>Yes</v>
      </c>
      <c r="AN65" s="88" t="str">
        <f>IF((AL65=AM65),(IF(AND(AI65&gt;(-0.5%*D$62),AI65&lt;(0.5%*D$62),AE65&lt;=150,AG65&lt;=150,(COUNTBLANK(D65:AK65)=0)),"Pass","Fail")),IF(COUNTA(D65:AK65)=0,"","Fail"))</f>
        <v>Fail</v>
      </c>
      <c r="AO65" s="65">
        <f>IF(SEARCH("OffLrg",C65),Sheet3!C$2,Sheet3!F$2)</f>
        <v>498600</v>
      </c>
      <c r="AP65" s="36"/>
      <c r="AQ65" s="36"/>
      <c r="AR65" s="37"/>
    </row>
    <row r="66" spans="1:44" s="7" customFormat="1" ht="25.5" customHeight="1" x14ac:dyDescent="0.2">
      <c r="A66" s="6">
        <v>85</v>
      </c>
      <c r="B66" s="99" t="s">
        <v>293</v>
      </c>
      <c r="C66" s="17" t="s">
        <v>148</v>
      </c>
      <c r="D66" s="21">
        <f>INDEX(Sheet1!$C$5:$BD$193,MATCH($C66,Sheet1!$C$5:$C$193,0),54)</f>
        <v>191.28700000000001</v>
      </c>
      <c r="E66" s="41"/>
      <c r="F66" s="19">
        <f>(INDEX(Sheet1!$C$5:$BD$193,MATCH($C66,Sheet1!$C$5:$C$193,0),18))/$AO66</f>
        <v>6.3530674225551733</v>
      </c>
      <c r="G66" s="20"/>
      <c r="H66" s="19">
        <f>(INDEX(Sheet1!$C$5:$BD$193,MATCH($C66,Sheet1!$C$5:$C$193,0),30))/$AO66</f>
        <v>8.0966997367888233E-2</v>
      </c>
      <c r="I66" s="20"/>
      <c r="J66" s="19">
        <f t="shared" si="30"/>
        <v>29.772286437824665</v>
      </c>
      <c r="K66" s="20"/>
      <c r="L66" s="19">
        <f>(((INDEX(Sheet1!$C$5:$BD$193,MATCH($C66,Sheet1!$C$5:$C$193,0),11))*3.4121416)+((INDEX(Sheet1!$C$5:$BD$193,MATCH($C66,Sheet1!$C$5:$C$193,0),23))*99.976))/$AO66</f>
        <v>1.0555797646487144</v>
      </c>
      <c r="M66" s="20"/>
      <c r="N66" s="19">
        <f>(((INDEX(Sheet1!$C$5:$BD$193,MATCH($C66,Sheet1!$C$5:$C$193,0),12))*3.4121416)+((INDEX(Sheet1!$C$5:$BD$193,MATCH($C66,Sheet1!$C$5:$C$193,0),24))*99.976))/$AO66</f>
        <v>2.8681195258279009</v>
      </c>
      <c r="O66" s="20"/>
      <c r="P66" s="19">
        <f>(((INDEX(Sheet1!$C$5:$BD$193,MATCH($C66,Sheet1!$C$5:$C$193,0),17))*3.4121416)+((INDEX(Sheet1!$C$5:$BD$193,MATCH($C66,Sheet1!$C$5:$C$193,0),29))*99.976))/$AO66</f>
        <v>7.9392293110702568</v>
      </c>
      <c r="Q66" s="20"/>
      <c r="R66" s="19">
        <f>(((INDEX(Sheet1!$C$5:$BD$193,MATCH($C66,Sheet1!$C$5:$C$193,0),31))+(INDEX(Sheet1!$C$5:$BD$193,MATCH($C66,Sheet1!$C$5:$C$193,0),32)))*99.976)/$AO66</f>
        <v>0</v>
      </c>
      <c r="S66" s="20"/>
      <c r="T66" s="21">
        <f>(((INDEX(Sheet1!$C$5:$BD$193,MATCH($C66,Sheet1!$C$5:$C$193,0),19))+(INDEX(Sheet1!$C$5:$BD$193,MATCH($C66,Sheet1!$C$5:$C$193,0),20)))*3.4121416)/$AO66</f>
        <v>10.7303044896149</v>
      </c>
      <c r="U66" s="20"/>
      <c r="V66" s="19">
        <f>(((INDEX(Sheet1!$C$5:$BD$193,MATCH($C66,Sheet1!$C$5:$C$193,0),13))*3.4121416)+((INDEX(Sheet1!$C$5:$BD$193,MATCH($C66,Sheet1!$C$5:$C$193,0),25))*99.976))/$AO66</f>
        <v>10.870189168936223</v>
      </c>
      <c r="W66" s="20"/>
      <c r="X66" s="19">
        <f>(((INDEX(Sheet1!$C$5:$BD$193,MATCH($C66,Sheet1!$C$5:C$193,0),15))*3.4121416)+((INDEX(Sheet1!$C$5:$BD$193,MATCH($C66,Sheet1!$C$5:C$193,0),27))*99.976))/$AO66</f>
        <v>0</v>
      </c>
      <c r="Y66" s="20"/>
      <c r="Z66" s="19">
        <f>(((INDEX(Sheet1!$C$5:$BD$193,MATCH($C66,Sheet1!$C$5:C$193,0),14))*3.4121416)+((INDEX(Sheet1!$C$5:$BD$193,MATCH($C66,Sheet1!$C$5:C$193,0),26))*99.976))/$AO66</f>
        <v>0</v>
      </c>
      <c r="AA66" s="20"/>
      <c r="AB66" s="19">
        <f>(((INDEX(Sheet1!$C$5:$BD$193,MATCH($C66,Sheet1!$C$5:C$193,0),16))*3.4121416)+((INDEX(Sheet1!$C$5:$BD$193,MATCH($C66,Sheet1!$C$5:C$193,0),28))*99.976))/$AO66</f>
        <v>7.0391686673415679</v>
      </c>
      <c r="AC66" s="20"/>
      <c r="AD66" s="26">
        <v>0</v>
      </c>
      <c r="AE66" s="27"/>
      <c r="AF66" s="26">
        <v>0</v>
      </c>
      <c r="AG66" s="27"/>
      <c r="AH66" s="77"/>
      <c r="AI66" s="78"/>
      <c r="AJ66" s="77"/>
      <c r="AK66" s="78"/>
      <c r="AL66" s="21" t="str">
        <f t="shared" ref="AL66:AL119" si="32">IF(AND(AH66&gt;0,AI66&gt;0), "Yes", "No")</f>
        <v>No</v>
      </c>
      <c r="AM66" s="21" t="str">
        <f t="shared" ref="AM66:AM119" si="33">IF(AND(AH66&lt;0,AI66&lt;0), "No", "Yes")</f>
        <v>Yes</v>
      </c>
      <c r="AN66" s="88"/>
      <c r="AO66" s="65">
        <f>IF(SEARCH("RetlMed",C66),Sheet3!D$2,IF(SEARCH("OffSml",C66),Sheet3!A$2,(IF(SEARCH("OffMed",C66),Sheet3!B$2,(IF(SEARCH("OffLrg",C66),Sheet3!C$2,Sheet3!F$2))))))</f>
        <v>24695</v>
      </c>
      <c r="AP66" s="36"/>
      <c r="AQ66" s="36"/>
      <c r="AR66" s="31"/>
    </row>
    <row r="67" spans="1:44" s="22" customFormat="1" ht="25.5" customHeight="1" x14ac:dyDescent="0.2">
      <c r="A67" s="8">
        <v>86</v>
      </c>
      <c r="B67" s="93" t="s">
        <v>293</v>
      </c>
      <c r="C67" s="18" t="s">
        <v>149</v>
      </c>
      <c r="D67" s="21">
        <f>INDEX(Sheet1!$C$5:$BD$193,MATCH($C67,Sheet1!$C$5:$C$193,0),54)</f>
        <v>188.315</v>
      </c>
      <c r="E67" s="41"/>
      <c r="F67" s="19">
        <f>(INDEX(Sheet1!$C$5:$BD$193,MATCH($C67,Sheet1!$C$5:$C$193,0),18))/$AO67</f>
        <v>6.2478234460417088</v>
      </c>
      <c r="G67" s="20"/>
      <c r="H67" s="19">
        <f>(INDEX(Sheet1!$C$5:$BD$193,MATCH($C67,Sheet1!$C$5:$C$193,0),30))/$AO67</f>
        <v>8.1115610447459005E-2</v>
      </c>
      <c r="I67" s="20"/>
      <c r="J67" s="19">
        <f t="shared" si="30"/>
        <v>29.428009194385911</v>
      </c>
      <c r="K67" s="20"/>
      <c r="L67" s="19">
        <f>(((INDEX(Sheet1!$C$5:$BD$193,MATCH($C67,Sheet1!$C$5:$C$193,0),11))*3.4121416)+((INDEX(Sheet1!$C$5:$BD$193,MATCH($C67,Sheet1!$C$5:$C$193,0),23))*99.976))/$AO67</f>
        <v>1.0704375058918811</v>
      </c>
      <c r="M67" s="20"/>
      <c r="N67" s="19">
        <f>(((INDEX(Sheet1!$C$5:$BD$193,MATCH($C67,Sheet1!$C$5:$C$193,0),12))*3.4121416)+((INDEX(Sheet1!$C$5:$BD$193,MATCH($C67,Sheet1!$C$5:$C$193,0),24))*99.976))/$AO67</f>
        <v>2.8369342511115612</v>
      </c>
      <c r="O67" s="20"/>
      <c r="P67" s="19">
        <f>(((INDEX(Sheet1!$C$5:$BD$193,MATCH($C67,Sheet1!$C$5:$C$193,0),17))*3.4121416)+((INDEX(Sheet1!$C$5:$BD$193,MATCH($C67,Sheet1!$C$5:$C$193,0),29))*99.976))/$AO67</f>
        <v>7.6112796011046777</v>
      </c>
      <c r="Q67" s="20"/>
      <c r="R67" s="19">
        <f>(((INDEX(Sheet1!$C$5:$BD$193,MATCH($C67,Sheet1!$C$5:$C$193,0),31))+(INDEX(Sheet1!$C$5:$BD$193,MATCH($C67,Sheet1!$C$5:$C$193,0),32)))*99.976)/$AO67</f>
        <v>0</v>
      </c>
      <c r="S67" s="20"/>
      <c r="T67" s="21">
        <f>(((INDEX(Sheet1!$C$5:$BD$193,MATCH($C67,Sheet1!$C$5:$C$193,0),19))+(INDEX(Sheet1!$C$5:$BD$193,MATCH($C67,Sheet1!$C$5:$C$193,0),20)))*3.4121416)/$AO67</f>
        <v>10.7303044896149</v>
      </c>
      <c r="U67" s="20"/>
      <c r="V67" s="19">
        <f>(((INDEX(Sheet1!$C$5:$BD$193,MATCH($C67,Sheet1!$C$5:$C$193,0),13))*3.4121416)+((INDEX(Sheet1!$C$5:$BD$193,MATCH($C67,Sheet1!$C$5:$C$193,0),25))*99.976))/$AO67</f>
        <v>10.870189168936223</v>
      </c>
      <c r="W67" s="20"/>
      <c r="X67" s="19">
        <f>(((INDEX(Sheet1!$C$5:$BD$193,MATCH($C67,Sheet1!$C$5:C$193,0),15))*3.4121416)+((INDEX(Sheet1!$C$5:$BD$193,MATCH($C67,Sheet1!$C$5:C$193,0),27))*99.976))/$AO67</f>
        <v>0</v>
      </c>
      <c r="Y67" s="20"/>
      <c r="Z67" s="19">
        <f>(((INDEX(Sheet1!$C$5:$BD$193,MATCH($C67,Sheet1!$C$5:C$193,0),14))*3.4121416)+((INDEX(Sheet1!$C$5:$BD$193,MATCH($C67,Sheet1!$C$5:C$193,0),26))*99.976))/$AO67</f>
        <v>0</v>
      </c>
      <c r="AA67" s="20"/>
      <c r="AB67" s="19">
        <f>(((INDEX(Sheet1!$C$5:$BD$193,MATCH($C67,Sheet1!$C$5:C$193,0),16))*3.4121416)+((INDEX(Sheet1!$C$5:$BD$193,MATCH($C67,Sheet1!$C$5:C$193,0),28))*99.976))/$AO67</f>
        <v>7.0391686673415679</v>
      </c>
      <c r="AC67" s="20"/>
      <c r="AD67" s="26">
        <v>0</v>
      </c>
      <c r="AE67" s="27"/>
      <c r="AF67" s="26">
        <v>0</v>
      </c>
      <c r="AG67" s="27"/>
      <c r="AH67" s="81">
        <f t="shared" ref="AH67:AK69" si="34">IF(D67=0,"",(D67-D$66)/D$66)</f>
        <v>-1.5536863456481665E-2</v>
      </c>
      <c r="AI67" s="82" t="str">
        <f t="shared" si="34"/>
        <v/>
      </c>
      <c r="AJ67" s="81">
        <f t="shared" si="34"/>
        <v>-1.6565852290472919E-2</v>
      </c>
      <c r="AK67" s="82" t="str">
        <f t="shared" si="34"/>
        <v/>
      </c>
      <c r="AL67" s="21" t="str">
        <f t="shared" si="32"/>
        <v>No</v>
      </c>
      <c r="AM67" s="21" t="str">
        <f t="shared" si="33"/>
        <v>Yes</v>
      </c>
      <c r="AN67" s="88" t="str">
        <f>IF((AL67=AM67),(IF(AND(AI67&gt;(-0.5%*D$66),AI67&lt;(0.5%*D$66),AE67&lt;=150,AG67&lt;=150,(COUNTBLANK(D67:AK67)=0)),"Pass","Fail")),IF(COUNTA(D67:AK67)=0,"","Fail"))</f>
        <v>Fail</v>
      </c>
      <c r="AO67" s="65">
        <f>IF(SEARCH("RetlMed",C67),Sheet3!D$2,IF(SEARCH("OffSml",C67),Sheet3!A$2,(IF(SEARCH("OffMed",C67),Sheet3!B$2,(IF(SEARCH("OffLrg",C67),Sheet3!C$2,Sheet3!F$2))))))</f>
        <v>24695</v>
      </c>
      <c r="AP67" s="36"/>
      <c r="AQ67" s="36"/>
      <c r="AR67" s="37"/>
    </row>
    <row r="68" spans="1:44" s="22" customFormat="1" ht="25.5" customHeight="1" x14ac:dyDescent="0.2">
      <c r="A68" s="8">
        <v>87</v>
      </c>
      <c r="B68" s="93" t="s">
        <v>293</v>
      </c>
      <c r="C68" s="18" t="s">
        <v>150</v>
      </c>
      <c r="D68" s="21">
        <f>INDEX(Sheet1!$C$5:$BD$193,MATCH($C68,Sheet1!$C$5:$C$193,0),54)</f>
        <v>185.542</v>
      </c>
      <c r="E68" s="41"/>
      <c r="F68" s="19">
        <f>(INDEX(Sheet1!$C$5:$BD$193,MATCH($C68,Sheet1!$C$5:$C$193,0),18))/$AO68</f>
        <v>6.1058513869204294</v>
      </c>
      <c r="G68" s="20"/>
      <c r="H68" s="19">
        <f>(INDEX(Sheet1!$C$5:$BD$193,MATCH($C68,Sheet1!$C$5:$C$193,0),30))/$AO68</f>
        <v>8.2685158939056494E-2</v>
      </c>
      <c r="I68" s="20"/>
      <c r="J68" s="19">
        <f t="shared" si="30"/>
        <v>29.100586228502937</v>
      </c>
      <c r="K68" s="20"/>
      <c r="L68" s="19">
        <f>(((INDEX(Sheet1!$C$5:$BD$193,MATCH($C68,Sheet1!$C$5:$C$193,0),11))*3.4121416)+((INDEX(Sheet1!$C$5:$BD$193,MATCH($C68,Sheet1!$C$5:$C$193,0),23))*99.976))/$AO68</f>
        <v>1.2273465890261186</v>
      </c>
      <c r="M68" s="20"/>
      <c r="N68" s="19">
        <f>(((INDEX(Sheet1!$C$5:$BD$193,MATCH($C68,Sheet1!$C$5:$C$193,0),12))*3.4121416)+((INDEX(Sheet1!$C$5:$BD$193,MATCH($C68,Sheet1!$C$5:$C$193,0),24))*99.976))/$AO68</f>
        <v>3.0224845631034625</v>
      </c>
      <c r="O68" s="20"/>
      <c r="P68" s="19">
        <f>(((INDEX(Sheet1!$C$5:$BD$193,MATCH($C68,Sheet1!$C$5:$C$193,0),17))*3.4121416)+((INDEX(Sheet1!$C$5:$BD$193,MATCH($C68,Sheet1!$C$5:$C$193,0),29))*99.976))/$AO68</f>
        <v>6.941397240095565</v>
      </c>
      <c r="Q68" s="20"/>
      <c r="R68" s="19">
        <f>(((INDEX(Sheet1!$C$5:$BD$193,MATCH($C68,Sheet1!$C$5:$C$193,0),31))+(INDEX(Sheet1!$C$5:$BD$193,MATCH($C68,Sheet1!$C$5:$C$193,0),32)))*99.976)/$AO68</f>
        <v>0</v>
      </c>
      <c r="S68" s="20"/>
      <c r="T68" s="21">
        <f>(((INDEX(Sheet1!$C$5:$BD$193,MATCH($C68,Sheet1!$C$5:$C$193,0),19))+(INDEX(Sheet1!$C$5:$BD$193,MATCH($C68,Sheet1!$C$5:$C$193,0),20)))*3.4121416)/$AO68</f>
        <v>10.7303044896149</v>
      </c>
      <c r="U68" s="20"/>
      <c r="V68" s="19">
        <f>(((INDEX(Sheet1!$C$5:$BD$193,MATCH($C68,Sheet1!$C$5:$C$193,0),13))*3.4121416)+((INDEX(Sheet1!$C$5:$BD$193,MATCH($C68,Sheet1!$C$5:$C$193,0),25))*99.976))/$AO68</f>
        <v>10.870189168936223</v>
      </c>
      <c r="W68" s="20"/>
      <c r="X68" s="19">
        <f>(((INDEX(Sheet1!$C$5:$BD$193,MATCH($C68,Sheet1!$C$5:C$193,0),15))*3.4121416)+((INDEX(Sheet1!$C$5:$BD$193,MATCH($C68,Sheet1!$C$5:C$193,0),27))*99.976))/$AO68</f>
        <v>0</v>
      </c>
      <c r="Y68" s="20"/>
      <c r="Z68" s="19">
        <f>(((INDEX(Sheet1!$C$5:$BD$193,MATCH($C68,Sheet1!$C$5:C$193,0),14))*3.4121416)+((INDEX(Sheet1!$C$5:$BD$193,MATCH($C68,Sheet1!$C$5:C$193,0),26))*99.976))/$AO68</f>
        <v>0</v>
      </c>
      <c r="AA68" s="20"/>
      <c r="AB68" s="19">
        <f>(((INDEX(Sheet1!$C$5:$BD$193,MATCH($C68,Sheet1!$C$5:C$193,0),16))*3.4121416)+((INDEX(Sheet1!$C$5:$BD$193,MATCH($C68,Sheet1!$C$5:C$193,0),28))*99.976))/$AO68</f>
        <v>7.0391686673415679</v>
      </c>
      <c r="AC68" s="20"/>
      <c r="AD68" s="26">
        <v>0</v>
      </c>
      <c r="AE68" s="27"/>
      <c r="AF68" s="26">
        <v>0</v>
      </c>
      <c r="AG68" s="27"/>
      <c r="AH68" s="81">
        <f t="shared" si="34"/>
        <v>-3.0033405301980814E-2</v>
      </c>
      <c r="AI68" s="82" t="str">
        <f t="shared" si="34"/>
        <v/>
      </c>
      <c r="AJ68" s="81">
        <f t="shared" si="34"/>
        <v>-3.8912861959729497E-2</v>
      </c>
      <c r="AK68" s="82" t="str">
        <f t="shared" si="34"/>
        <v/>
      </c>
      <c r="AL68" s="21" t="str">
        <f t="shared" si="32"/>
        <v>No</v>
      </c>
      <c r="AM68" s="21" t="str">
        <f t="shared" si="33"/>
        <v>Yes</v>
      </c>
      <c r="AN68" s="88" t="str">
        <f>IF((AL68=AM68),(IF(AND(AI68&gt;(-0.5%*D$66),AI68&lt;(0.5%*D$66),AE68&lt;=150,AG68&lt;=150,(COUNTBLANK(D68:AK68)=0)),"Pass","Fail")),IF(COUNTA(D68:AK68)=0,"","Fail"))</f>
        <v>Fail</v>
      </c>
      <c r="AO68" s="65">
        <f>IF(SEARCH("RetlMed",C68),Sheet3!D$2,IF(SEARCH("OffSml",C68),Sheet3!A$2,(IF(SEARCH("OffMed",C68),Sheet3!B$2,(IF(SEARCH("OffLrg",C68),Sheet3!C$2,Sheet3!F$2))))))</f>
        <v>24695</v>
      </c>
      <c r="AP68" s="36"/>
      <c r="AQ68" s="36"/>
      <c r="AR68" s="37"/>
    </row>
    <row r="69" spans="1:44" s="22" customFormat="1" ht="25.5" customHeight="1" x14ac:dyDescent="0.2">
      <c r="A69" s="8">
        <v>88</v>
      </c>
      <c r="B69" s="93" t="s">
        <v>293</v>
      </c>
      <c r="C69" s="18" t="s">
        <v>151</v>
      </c>
      <c r="D69" s="21">
        <f>INDEX(Sheet1!$C$5:$BD$193,MATCH($C69,Sheet1!$C$5:$C$193,0),54)</f>
        <v>184.96899999999999</v>
      </c>
      <c r="E69" s="41"/>
      <c r="F69" s="19">
        <f>(INDEX(Sheet1!$C$5:$BD$193,MATCH($C69,Sheet1!$C$5:$C$193,0),18))/$AO69</f>
        <v>6.0843085644867383</v>
      </c>
      <c r="G69" s="20"/>
      <c r="H69" s="19">
        <f>(INDEX(Sheet1!$C$5:$BD$193,MATCH($C69,Sheet1!$C$5:$C$193,0),30))/$AO69</f>
        <v>8.2750354322737391E-2</v>
      </c>
      <c r="I69" s="20"/>
      <c r="J69" s="19">
        <f t="shared" si="30"/>
        <v>29.03358322443896</v>
      </c>
      <c r="K69" s="20"/>
      <c r="L69" s="19">
        <f>(((INDEX(Sheet1!$C$5:$BD$193,MATCH($C69,Sheet1!$C$5:$C$193,0),11))*3.4121416)+((INDEX(Sheet1!$C$5:$BD$193,MATCH($C69,Sheet1!$C$5:$C$193,0),23))*99.976))/$AO69</f>
        <v>1.2338645627050011</v>
      </c>
      <c r="M69" s="20"/>
      <c r="N69" s="19">
        <f>(((INDEX(Sheet1!$C$5:$BD$193,MATCH($C69,Sheet1!$C$5:$C$193,0),12))*3.4121416)+((INDEX(Sheet1!$C$5:$BD$193,MATCH($C69,Sheet1!$C$5:$C$193,0),24))*99.976))/$AO69</f>
        <v>3.0166122805361413</v>
      </c>
      <c r="O69" s="20"/>
      <c r="P69" s="19">
        <f>(((INDEX(Sheet1!$C$5:$BD$193,MATCH($C69,Sheet1!$C$5:$C$193,0),17))*3.4121416)+((INDEX(Sheet1!$C$5:$BD$193,MATCH($C69,Sheet1!$C$5:$C$193,0),29))*99.976))/$AO69</f>
        <v>6.8737485449200246</v>
      </c>
      <c r="Q69" s="20"/>
      <c r="R69" s="19">
        <f>(((INDEX(Sheet1!$C$5:$BD$193,MATCH($C69,Sheet1!$C$5:$C$193,0),31))+(INDEX(Sheet1!$C$5:$BD$193,MATCH($C69,Sheet1!$C$5:$C$193,0),32)))*99.976)/$AO69</f>
        <v>0</v>
      </c>
      <c r="S69" s="20"/>
      <c r="T69" s="21">
        <f>(((INDEX(Sheet1!$C$5:$BD$193,MATCH($C69,Sheet1!$C$5:$C$193,0),19))+(INDEX(Sheet1!$C$5:$BD$193,MATCH($C69,Sheet1!$C$5:$C$193,0),20)))*3.4121416)/$AO69</f>
        <v>10.7303044896149</v>
      </c>
      <c r="U69" s="20"/>
      <c r="V69" s="19">
        <f>(((INDEX(Sheet1!$C$5:$BD$193,MATCH($C69,Sheet1!$C$5:$C$193,0),13))*3.4121416)+((INDEX(Sheet1!$C$5:$BD$193,MATCH($C69,Sheet1!$C$5:$C$193,0),25))*99.976))/$AO69</f>
        <v>10.870189168936223</v>
      </c>
      <c r="W69" s="20"/>
      <c r="X69" s="19">
        <f>(((INDEX(Sheet1!$C$5:$BD$193,MATCH($C69,Sheet1!$C$5:C$193,0),15))*3.4121416)+((INDEX(Sheet1!$C$5:$BD$193,MATCH($C69,Sheet1!$C$5:C$193,0),27))*99.976))/$AO69</f>
        <v>0</v>
      </c>
      <c r="Y69" s="20"/>
      <c r="Z69" s="19">
        <f>(((INDEX(Sheet1!$C$5:$BD$193,MATCH($C69,Sheet1!$C$5:C$193,0),14))*3.4121416)+((INDEX(Sheet1!$C$5:$BD$193,MATCH($C69,Sheet1!$C$5:C$193,0),26))*99.976))/$AO69</f>
        <v>0</v>
      </c>
      <c r="AA69" s="20"/>
      <c r="AB69" s="19">
        <f>(((INDEX(Sheet1!$C$5:$BD$193,MATCH($C69,Sheet1!$C$5:C$193,0),16))*3.4121416)+((INDEX(Sheet1!$C$5:$BD$193,MATCH($C69,Sheet1!$C$5:C$193,0),28))*99.976))/$AO69</f>
        <v>7.0391686673415679</v>
      </c>
      <c r="AC69" s="20"/>
      <c r="AD69" s="26">
        <v>0</v>
      </c>
      <c r="AE69" s="27"/>
      <c r="AF69" s="26">
        <v>0</v>
      </c>
      <c r="AG69" s="27"/>
      <c r="AH69" s="81">
        <f t="shared" si="34"/>
        <v>-3.3028904211995648E-2</v>
      </c>
      <c r="AI69" s="82" t="str">
        <f t="shared" si="34"/>
        <v/>
      </c>
      <c r="AJ69" s="81">
        <f t="shared" si="34"/>
        <v>-4.2303794402411915E-2</v>
      </c>
      <c r="AK69" s="82" t="str">
        <f t="shared" si="34"/>
        <v/>
      </c>
      <c r="AL69" s="21" t="str">
        <f t="shared" si="32"/>
        <v>No</v>
      </c>
      <c r="AM69" s="21" t="str">
        <f t="shared" si="33"/>
        <v>Yes</v>
      </c>
      <c r="AN69" s="88" t="str">
        <f>IF((AL69=AM69),(IF(AND(AI69&gt;(-0.5%*D$66),AI69&lt;(0.5%*D$66),AE69&lt;=150,AG69&lt;=150,(COUNTBLANK(D69:AK69)=0)),"Pass","Fail")),IF(COUNTA(D69:AK69)=0,"","Fail"))</f>
        <v>Fail</v>
      </c>
      <c r="AO69" s="65">
        <f>IF(SEARCH("RetlMed",C69),Sheet3!D$2,IF(SEARCH("OffSml",C69),Sheet3!A$2,(IF(SEARCH("OffMed",C69),Sheet3!B$2,(IF(SEARCH("OffLrg",C69),Sheet3!C$2,Sheet3!F$2))))))</f>
        <v>24695</v>
      </c>
      <c r="AP69" s="36"/>
      <c r="AQ69" s="36"/>
      <c r="AR69" s="37"/>
    </row>
    <row r="70" spans="1:44" s="7" customFormat="1" ht="25.5" customHeight="1" x14ac:dyDescent="0.2">
      <c r="A70" s="6">
        <v>89</v>
      </c>
      <c r="B70" s="99" t="s">
        <v>293</v>
      </c>
      <c r="C70" s="17" t="s">
        <v>152</v>
      </c>
      <c r="D70" s="21">
        <f>INDEX(Sheet1!$C$5:$BD$193,MATCH($C70,Sheet1!$C$5:$C$193,0),54)</f>
        <v>160.56100000000001</v>
      </c>
      <c r="E70" s="41"/>
      <c r="F70" s="19">
        <f>(INDEX(Sheet1!$C$5:$BD$193,MATCH($C70,Sheet1!$C$5:$C$193,0),18))/$AO70</f>
        <v>5.6146588378214215</v>
      </c>
      <c r="G70" s="20"/>
      <c r="H70" s="19">
        <f>(INDEX(Sheet1!$C$5:$BD$193,MATCH($C70,Sheet1!$C$5:$C$193,0),30))/$AO70</f>
        <v>0.14056286697712086</v>
      </c>
      <c r="I70" s="20"/>
      <c r="J70" s="19">
        <f t="shared" si="30"/>
        <v>33.210967150534024</v>
      </c>
      <c r="K70" s="20"/>
      <c r="L70" s="19">
        <f>(((INDEX(Sheet1!$C$5:$BD$193,MATCH($C70,Sheet1!$C$5:$C$193,0),11))*3.4121416)+((INDEX(Sheet1!$C$5:$BD$193,MATCH($C70,Sheet1!$C$5:$C$193,0),23))*99.976))/$AO70</f>
        <v>5.7778800340149834</v>
      </c>
      <c r="M70" s="20"/>
      <c r="N70" s="19">
        <f>(((INDEX(Sheet1!$C$5:$BD$193,MATCH($C70,Sheet1!$C$5:$C$193,0),12))*3.4121416)+((INDEX(Sheet1!$C$5:$BD$193,MATCH($C70,Sheet1!$C$5:$C$193,0),24))*99.976))/$AO70</f>
        <v>8.6261896514986836E-2</v>
      </c>
      <c r="O70" s="20"/>
      <c r="P70" s="19">
        <f>(((INDEX(Sheet1!$C$5:$BD$193,MATCH($C70,Sheet1!$C$5:$C$193,0),17))*3.4121416)+((INDEX(Sheet1!$C$5:$BD$193,MATCH($C70,Sheet1!$C$5:$C$193,0),29))*99.976))/$AO70</f>
        <v>8.2016028961781728</v>
      </c>
      <c r="Q70" s="20"/>
      <c r="R70" s="19">
        <f>(((INDEX(Sheet1!$C$5:$BD$193,MATCH($C70,Sheet1!$C$5:$C$193,0),31))+(INDEX(Sheet1!$C$5:$BD$193,MATCH($C70,Sheet1!$C$5:$C$193,0),32)))*99.976)/$AO70</f>
        <v>0</v>
      </c>
      <c r="S70" s="20"/>
      <c r="T70" s="21">
        <f>(((INDEX(Sheet1!$C$5:$BD$193,MATCH($C70,Sheet1!$C$5:$C$193,0),19))+(INDEX(Sheet1!$C$5:$BD$193,MATCH($C70,Sheet1!$C$5:$C$193,0),20)))*3.4121416)/$AO70</f>
        <v>10.7303044896149</v>
      </c>
      <c r="U70" s="20"/>
      <c r="V70" s="19">
        <f>(((INDEX(Sheet1!$C$5:$BD$193,MATCH($C70,Sheet1!$C$5:$C$193,0),13))*3.4121416)+((INDEX(Sheet1!$C$5:$BD$193,MATCH($C70,Sheet1!$C$5:$C$193,0),25))*99.976))/$AO70</f>
        <v>10.870189168936223</v>
      </c>
      <c r="W70" s="20"/>
      <c r="X70" s="19">
        <f>(((INDEX(Sheet1!$C$5:$BD$193,MATCH($C70,Sheet1!$C$5:C$193,0),15))*3.4121416)+((INDEX(Sheet1!$C$5:$BD$193,MATCH($C70,Sheet1!$C$5:C$193,0),27))*99.976))/$AO70</f>
        <v>0</v>
      </c>
      <c r="Y70" s="20"/>
      <c r="Z70" s="19">
        <f>(((INDEX(Sheet1!$C$5:$BD$193,MATCH($C70,Sheet1!$C$5:C$193,0),14))*3.4121416)+((INDEX(Sheet1!$C$5:$BD$193,MATCH($C70,Sheet1!$C$5:C$193,0),26))*99.976))/$AO70</f>
        <v>0</v>
      </c>
      <c r="AA70" s="20"/>
      <c r="AB70" s="19">
        <f>(((INDEX(Sheet1!$C$5:$BD$193,MATCH($C70,Sheet1!$C$5:C$193,0),16))*3.4121416)+((INDEX(Sheet1!$C$5:$BD$193,MATCH($C70,Sheet1!$C$5:C$193,0),28))*99.976))/$AO70</f>
        <v>8.2750331548896536</v>
      </c>
      <c r="AC70" s="20"/>
      <c r="AD70" s="26">
        <v>0</v>
      </c>
      <c r="AE70" s="27"/>
      <c r="AF70" s="26">
        <v>0</v>
      </c>
      <c r="AG70" s="27"/>
      <c r="AH70" s="77"/>
      <c r="AI70" s="78"/>
      <c r="AJ70" s="77"/>
      <c r="AK70" s="78"/>
      <c r="AL70" s="21" t="str">
        <f t="shared" si="32"/>
        <v>No</v>
      </c>
      <c r="AM70" s="21" t="str">
        <f t="shared" si="33"/>
        <v>Yes</v>
      </c>
      <c r="AN70" s="88"/>
      <c r="AO70" s="65">
        <f>IF(SEARCH("RetlMed",C70),Sheet3!D$2,IF(SEARCH("OffSml",C70),Sheet3!A$2,(IF(SEARCH("OffMed",C70),Sheet3!B$2,(IF(SEARCH("OffLrg",C70),Sheet3!C$2,Sheet3!F$2))))))</f>
        <v>24695</v>
      </c>
      <c r="AP70" s="36"/>
      <c r="AQ70" s="36"/>
      <c r="AR70" s="31"/>
    </row>
    <row r="71" spans="1:44" s="22" customFormat="1" ht="25.5" customHeight="1" x14ac:dyDescent="0.2">
      <c r="A71" s="8">
        <v>90</v>
      </c>
      <c r="B71" s="93" t="s">
        <v>293</v>
      </c>
      <c r="C71" s="18" t="s">
        <v>153</v>
      </c>
      <c r="D71" s="21">
        <f>INDEX(Sheet1!$C$5:$BD$193,MATCH($C71,Sheet1!$C$5:$C$193,0),54)</f>
        <v>157.809</v>
      </c>
      <c r="E71" s="41"/>
      <c r="F71" s="19">
        <f>(INDEX(Sheet1!$C$5:$BD$193,MATCH($C71,Sheet1!$C$5:$C$193,0),18))/$AO71</f>
        <v>5.5072686778700142</v>
      </c>
      <c r="G71" s="20"/>
      <c r="H71" s="19">
        <f>(INDEX(Sheet1!$C$5:$BD$193,MATCH($C71,Sheet1!$C$5:$C$193,0),30))/$AO71</f>
        <v>0.14166470945535534</v>
      </c>
      <c r="I71" s="20"/>
      <c r="J71" s="19">
        <f t="shared" si="30"/>
        <v>32.954611619124428</v>
      </c>
      <c r="K71" s="20"/>
      <c r="L71" s="19">
        <f>(((INDEX(Sheet1!$C$5:$BD$193,MATCH($C71,Sheet1!$C$5:$C$193,0),11))*3.4121416)+((INDEX(Sheet1!$C$5:$BD$193,MATCH($C71,Sheet1!$C$5:$C$193,0),23))*99.976))/$AO71</f>
        <v>5.8880378376189517</v>
      </c>
      <c r="M71" s="20"/>
      <c r="N71" s="19">
        <f>(((INDEX(Sheet1!$C$5:$BD$193,MATCH($C71,Sheet1!$C$5:$C$193,0),12))*3.4121416)+((INDEX(Sheet1!$C$5:$BD$193,MATCH($C71,Sheet1!$C$5:$C$193,0),24))*99.976))/$AO71</f>
        <v>8.4355131822538967E-2</v>
      </c>
      <c r="O71" s="20"/>
      <c r="P71" s="19">
        <f>(((INDEX(Sheet1!$C$5:$BD$193,MATCH($C71,Sheet1!$C$5:$C$193,0),17))*3.4121416)+((INDEX(Sheet1!$C$5:$BD$193,MATCH($C71,Sheet1!$C$5:$C$193,0),29))*99.976))/$AO71</f>
        <v>7.8369963258570561</v>
      </c>
      <c r="Q71" s="20"/>
      <c r="R71" s="19">
        <f>(((INDEX(Sheet1!$C$5:$BD$193,MATCH($C71,Sheet1!$C$5:$C$193,0),31))+(INDEX(Sheet1!$C$5:$BD$193,MATCH($C71,Sheet1!$C$5:$C$193,0),32)))*99.976)/$AO71</f>
        <v>0</v>
      </c>
      <c r="S71" s="20"/>
      <c r="T71" s="21">
        <f>(((INDEX(Sheet1!$C$5:$BD$193,MATCH($C71,Sheet1!$C$5:$C$193,0),19))+(INDEX(Sheet1!$C$5:$BD$193,MATCH($C71,Sheet1!$C$5:$C$193,0),20)))*3.4121416)/$AO71</f>
        <v>10.7303044896149</v>
      </c>
      <c r="U71" s="20"/>
      <c r="V71" s="19">
        <f>(((INDEX(Sheet1!$C$5:$BD$193,MATCH($C71,Sheet1!$C$5:$C$193,0),13))*3.4121416)+((INDEX(Sheet1!$C$5:$BD$193,MATCH($C71,Sheet1!$C$5:$C$193,0),25))*99.976))/$AO71</f>
        <v>10.870189168936223</v>
      </c>
      <c r="W71" s="20"/>
      <c r="X71" s="19">
        <f>(((INDEX(Sheet1!$C$5:$BD$193,MATCH($C71,Sheet1!$C$5:C$193,0),15))*3.4121416)+((INDEX(Sheet1!$C$5:$BD$193,MATCH($C71,Sheet1!$C$5:C$193,0),27))*99.976))/$AO71</f>
        <v>0</v>
      </c>
      <c r="Y71" s="20"/>
      <c r="Z71" s="19">
        <f>(((INDEX(Sheet1!$C$5:$BD$193,MATCH($C71,Sheet1!$C$5:C$193,0),14))*3.4121416)+((INDEX(Sheet1!$C$5:$BD$193,MATCH($C71,Sheet1!$C$5:C$193,0),26))*99.976))/$AO71</f>
        <v>0</v>
      </c>
      <c r="AA71" s="20"/>
      <c r="AB71" s="19">
        <f>(((INDEX(Sheet1!$C$5:$BD$193,MATCH($C71,Sheet1!$C$5:C$193,0),16))*3.4121416)+((INDEX(Sheet1!$C$5:$BD$193,MATCH($C71,Sheet1!$C$5:C$193,0),28))*99.976))/$AO71</f>
        <v>8.2750331548896536</v>
      </c>
      <c r="AC71" s="20"/>
      <c r="AD71" s="26">
        <v>0</v>
      </c>
      <c r="AE71" s="27"/>
      <c r="AF71" s="26">
        <v>0</v>
      </c>
      <c r="AG71" s="27"/>
      <c r="AH71" s="81">
        <f t="shared" ref="AH71:AK73" si="35">IF(D71=0,"",(D71-D$70)/D$70)</f>
        <v>-1.7139903214354726E-2</v>
      </c>
      <c r="AI71" s="82" t="str">
        <f t="shared" si="35"/>
        <v/>
      </c>
      <c r="AJ71" s="81">
        <f t="shared" si="35"/>
        <v>-1.9126747154788206E-2</v>
      </c>
      <c r="AK71" s="82" t="str">
        <f t="shared" si="35"/>
        <v/>
      </c>
      <c r="AL71" s="21" t="str">
        <f t="shared" si="32"/>
        <v>No</v>
      </c>
      <c r="AM71" s="21" t="str">
        <f t="shared" si="33"/>
        <v>Yes</v>
      </c>
      <c r="AN71" s="88" t="str">
        <f>IF((AL71=AM71),(IF(AND(AI71&gt;(-0.5%*D$70),AI71&lt;(0.5%*D$70),AE71&lt;=150,AG71&lt;=150,(COUNTBLANK(D71:AK71)=0)),"Pass","Fail")),IF(COUNTA(D71:AK71)=0,"","Fail"))</f>
        <v>Fail</v>
      </c>
      <c r="AO71" s="65">
        <f>IF(SEARCH("RetlMed",C71),Sheet3!D$2,IF(SEARCH("OffSml",C71),Sheet3!A$2,(IF(SEARCH("OffMed",C71),Sheet3!B$2,(IF(SEARCH("OffLrg",C71),Sheet3!C$2,Sheet3!F$2))))))</f>
        <v>24695</v>
      </c>
      <c r="AP71" s="36"/>
      <c r="AQ71" s="36"/>
      <c r="AR71" s="37"/>
    </row>
    <row r="72" spans="1:44" s="22" customFormat="1" ht="25.5" customHeight="1" x14ac:dyDescent="0.2">
      <c r="A72" s="8">
        <v>91</v>
      </c>
      <c r="B72" s="93" t="s">
        <v>293</v>
      </c>
      <c r="C72" s="18" t="s">
        <v>154</v>
      </c>
      <c r="D72" s="21">
        <f>INDEX(Sheet1!$C$5:$BD$193,MATCH($C72,Sheet1!$C$5:$C$193,0),54)</f>
        <v>153.28100000000001</v>
      </c>
      <c r="E72" s="41"/>
      <c r="F72" s="19">
        <f>(INDEX(Sheet1!$C$5:$BD$193,MATCH($C72,Sheet1!$C$5:$C$193,0),18))/$AO72</f>
        <v>5.2444219477627048</v>
      </c>
      <c r="G72" s="20"/>
      <c r="H72" s="19">
        <f>(INDEX(Sheet1!$C$5:$BD$193,MATCH($C72,Sheet1!$C$5:$C$193,0),30))/$AO72</f>
        <v>0.15140149827900384</v>
      </c>
      <c r="I72" s="20"/>
      <c r="J72" s="19">
        <f t="shared" si="30"/>
        <v>33.031234501794408</v>
      </c>
      <c r="K72" s="20"/>
      <c r="L72" s="19">
        <f>(((INDEX(Sheet1!$C$5:$BD$193,MATCH($C72,Sheet1!$C$5:$C$193,0),11))*3.4121416)+((INDEX(Sheet1!$C$5:$BD$193,MATCH($C72,Sheet1!$C$5:$C$193,0),23))*99.976))/$AO72</f>
        <v>6.861483037052035</v>
      </c>
      <c r="M72" s="20"/>
      <c r="N72" s="19">
        <f>(((INDEX(Sheet1!$C$5:$BD$193,MATCH($C72,Sheet1!$C$5:$C$193,0),12))*3.4121416)+((INDEX(Sheet1!$C$5:$BD$193,MATCH($C72,Sheet1!$C$5:$C$193,0),24))*99.976))/$AO72</f>
        <v>9.0620788236193545E-2</v>
      </c>
      <c r="O72" s="20"/>
      <c r="P72" s="19">
        <f>(((INDEX(Sheet1!$C$5:$BD$193,MATCH($C72,Sheet1!$C$5:$C$193,0),17))*3.4121416)+((INDEX(Sheet1!$C$5:$BD$193,MATCH($C72,Sheet1!$C$5:$C$193,0),29))*99.976))/$AO72</f>
        <v>6.9337701813257739</v>
      </c>
      <c r="Q72" s="20"/>
      <c r="R72" s="19">
        <f>(((INDEX(Sheet1!$C$5:$BD$193,MATCH($C72,Sheet1!$C$5:$C$193,0),31))+(INDEX(Sheet1!$C$5:$BD$193,MATCH($C72,Sheet1!$C$5:$C$193,0),32)))*99.976)/$AO72</f>
        <v>0</v>
      </c>
      <c r="S72" s="20"/>
      <c r="T72" s="21">
        <f>(((INDEX(Sheet1!$C$5:$BD$193,MATCH($C72,Sheet1!$C$5:$C$193,0),19))+(INDEX(Sheet1!$C$5:$BD$193,MATCH($C72,Sheet1!$C$5:$C$193,0),20)))*3.4121416)/$AO72</f>
        <v>10.7303044896149</v>
      </c>
      <c r="U72" s="20"/>
      <c r="V72" s="19">
        <f>(((INDEX(Sheet1!$C$5:$BD$193,MATCH($C72,Sheet1!$C$5:$C$193,0),13))*3.4121416)+((INDEX(Sheet1!$C$5:$BD$193,MATCH($C72,Sheet1!$C$5:$C$193,0),25))*99.976))/$AO72</f>
        <v>10.870327340290748</v>
      </c>
      <c r="W72" s="20"/>
      <c r="X72" s="19">
        <f>(((INDEX(Sheet1!$C$5:$BD$193,MATCH($C72,Sheet1!$C$5:C$193,0),15))*3.4121416)+((INDEX(Sheet1!$C$5:$BD$193,MATCH($C72,Sheet1!$C$5:C$193,0),27))*99.976))/$AO72</f>
        <v>0</v>
      </c>
      <c r="Y72" s="20"/>
      <c r="Z72" s="19">
        <f>(((INDEX(Sheet1!$C$5:$BD$193,MATCH($C72,Sheet1!$C$5:C$193,0),14))*3.4121416)+((INDEX(Sheet1!$C$5:$BD$193,MATCH($C72,Sheet1!$C$5:C$193,0),26))*99.976))/$AO72</f>
        <v>0</v>
      </c>
      <c r="AA72" s="20"/>
      <c r="AB72" s="19">
        <f>(((INDEX(Sheet1!$C$5:$BD$193,MATCH($C72,Sheet1!$C$5:C$193,0),16))*3.4121416)+((INDEX(Sheet1!$C$5:$BD$193,MATCH($C72,Sheet1!$C$5:C$193,0),28))*99.976))/$AO72</f>
        <v>8.2750331548896536</v>
      </c>
      <c r="AC72" s="20"/>
      <c r="AD72" s="26">
        <v>0</v>
      </c>
      <c r="AE72" s="27"/>
      <c r="AF72" s="26">
        <v>0</v>
      </c>
      <c r="AG72" s="27"/>
      <c r="AH72" s="81">
        <f t="shared" si="35"/>
        <v>-4.5341023037973112E-2</v>
      </c>
      <c r="AI72" s="82" t="str">
        <f t="shared" si="35"/>
        <v/>
      </c>
      <c r="AJ72" s="81">
        <f t="shared" si="35"/>
        <v>-6.5941119621503952E-2</v>
      </c>
      <c r="AK72" s="82" t="str">
        <f t="shared" si="35"/>
        <v/>
      </c>
      <c r="AL72" s="21" t="str">
        <f t="shared" si="32"/>
        <v>No</v>
      </c>
      <c r="AM72" s="21" t="str">
        <f t="shared" si="33"/>
        <v>Yes</v>
      </c>
      <c r="AN72" s="88" t="str">
        <f>IF((AL72=AM72),(IF(AND(AI72&gt;(-0.5%*D$70),AI72&lt;(0.5%*D$70),AE72&lt;=150,AG72&lt;=150,(COUNTBLANK(D72:AK72)=0)),"Pass","Fail")),IF(COUNTA(D72:AK72)=0,"","Fail"))</f>
        <v>Fail</v>
      </c>
      <c r="AO72" s="65">
        <f>IF(SEARCH("RetlMed",C72),Sheet3!D$2,IF(SEARCH("OffSml",C72),Sheet3!A$2,(IF(SEARCH("OffMed",C72),Sheet3!B$2,(IF(SEARCH("OffLrg",C72),Sheet3!C$2,Sheet3!F$2))))))</f>
        <v>24695</v>
      </c>
      <c r="AP72" s="36"/>
      <c r="AQ72" s="36"/>
      <c r="AR72" s="37"/>
    </row>
    <row r="73" spans="1:44" s="22" customFormat="1" ht="25.5" customHeight="1" x14ac:dyDescent="0.2">
      <c r="A73" s="8">
        <v>92</v>
      </c>
      <c r="B73" s="93" t="s">
        <v>293</v>
      </c>
      <c r="C73" s="18" t="s">
        <v>188</v>
      </c>
      <c r="D73" s="21">
        <f>INDEX(Sheet1!$C$5:$BD$193,MATCH($C73,Sheet1!$C$5:$C$193,0),54)</f>
        <v>152.56100000000001</v>
      </c>
      <c r="E73" s="41"/>
      <c r="F73" s="19">
        <f>(INDEX(Sheet1!$C$5:$BD$193,MATCH($C73,Sheet1!$C$5:$C$193,0),18))/$AO73</f>
        <v>5.2074104069649723</v>
      </c>
      <c r="G73" s="20"/>
      <c r="H73" s="19">
        <f>(INDEX(Sheet1!$C$5:$BD$193,MATCH($C73,Sheet1!$C$5:$C$193,0),30))/$AO73</f>
        <v>0.15208503745697508</v>
      </c>
      <c r="I73" s="20"/>
      <c r="J73" s="19">
        <f t="shared" si="30"/>
        <v>32.973253275361621</v>
      </c>
      <c r="K73" s="20"/>
      <c r="L73" s="19">
        <f>(((INDEX(Sheet1!$C$5:$BD$193,MATCH($C73,Sheet1!$C$5:$C$193,0),11))*3.4121416)+((INDEX(Sheet1!$C$5:$BD$193,MATCH($C73,Sheet1!$C$5:$C$193,0),23))*99.976))/$AO73</f>
        <v>6.9298610342174527</v>
      </c>
      <c r="M73" s="20"/>
      <c r="N73" s="19">
        <f>(((INDEX(Sheet1!$C$5:$BD$193,MATCH($C73,Sheet1!$C$5:$C$193,0),12))*3.4121416)+((INDEX(Sheet1!$C$5:$BD$193,MATCH($C73,Sheet1!$C$5:$C$193,0),24))*99.976))/$AO73</f>
        <v>9.0412011319505978E-2</v>
      </c>
      <c r="O73" s="20"/>
      <c r="P73" s="19">
        <f>(((INDEX(Sheet1!$C$5:$BD$193,MATCH($C73,Sheet1!$C$5:$C$193,0),17))*3.4121416)+((INDEX(Sheet1!$C$5:$BD$193,MATCH($C73,Sheet1!$C$5:$C$193,0),29))*99.976))/$AO73</f>
        <v>6.80761973464426</v>
      </c>
      <c r="Q73" s="20"/>
      <c r="R73" s="19">
        <f>(((INDEX(Sheet1!$C$5:$BD$193,MATCH($C73,Sheet1!$C$5:$C$193,0),31))+(INDEX(Sheet1!$C$5:$BD$193,MATCH($C73,Sheet1!$C$5:$C$193,0),32)))*99.976)/$AO73</f>
        <v>0</v>
      </c>
      <c r="S73" s="20"/>
      <c r="T73" s="21">
        <f>(((INDEX(Sheet1!$C$5:$BD$193,MATCH($C73,Sheet1!$C$5:$C$193,0),19))+(INDEX(Sheet1!$C$5:$BD$193,MATCH($C73,Sheet1!$C$5:$C$193,0),20)))*3.4121416)/$AO73</f>
        <v>10.7303044896149</v>
      </c>
      <c r="U73" s="20"/>
      <c r="V73" s="19">
        <f>(((INDEX(Sheet1!$C$5:$BD$193,MATCH($C73,Sheet1!$C$5:$C$193,0),13))*3.4121416)+((INDEX(Sheet1!$C$5:$BD$193,MATCH($C73,Sheet1!$C$5:$C$193,0),25))*99.976))/$AO73</f>
        <v>10.870327340290748</v>
      </c>
      <c r="W73" s="20"/>
      <c r="X73" s="19">
        <f>(((INDEX(Sheet1!$C$5:$BD$193,MATCH($C73,Sheet1!$C$5:C$193,0),15))*3.4121416)+((INDEX(Sheet1!$C$5:$BD$193,MATCH($C73,Sheet1!$C$5:C$193,0),27))*99.976))/$AO73</f>
        <v>0</v>
      </c>
      <c r="Y73" s="20"/>
      <c r="Z73" s="19">
        <f>(((INDEX(Sheet1!$C$5:$BD$193,MATCH($C73,Sheet1!$C$5:C$193,0),14))*3.4121416)+((INDEX(Sheet1!$C$5:$BD$193,MATCH($C73,Sheet1!$C$5:C$193,0),26))*99.976))/$AO73</f>
        <v>0</v>
      </c>
      <c r="AA73" s="20"/>
      <c r="AB73" s="19">
        <f>(((INDEX(Sheet1!$C$5:$BD$193,MATCH($C73,Sheet1!$C$5:C$193,0),16))*3.4121416)+((INDEX(Sheet1!$C$5:$BD$193,MATCH($C73,Sheet1!$C$5:C$193,0),28))*99.976))/$AO73</f>
        <v>8.2750331548896536</v>
      </c>
      <c r="AC73" s="20"/>
      <c r="AD73" s="26">
        <v>0</v>
      </c>
      <c r="AE73" s="27"/>
      <c r="AF73" s="26">
        <v>0</v>
      </c>
      <c r="AG73" s="27"/>
      <c r="AH73" s="81">
        <f t="shared" si="35"/>
        <v>-4.9825300041728686E-2</v>
      </c>
      <c r="AI73" s="82" t="str">
        <f t="shared" si="35"/>
        <v/>
      </c>
      <c r="AJ73" s="81">
        <f t="shared" si="35"/>
        <v>-7.2533067924473962E-2</v>
      </c>
      <c r="AK73" s="82" t="str">
        <f t="shared" si="35"/>
        <v/>
      </c>
      <c r="AL73" s="21" t="str">
        <f t="shared" si="32"/>
        <v>No</v>
      </c>
      <c r="AM73" s="21" t="str">
        <f t="shared" si="33"/>
        <v>Yes</v>
      </c>
      <c r="AN73" s="88" t="str">
        <f>IF((AL73=AM73),(IF(AND(AI73&gt;(-0.5%*D$70),AI73&lt;(0.5%*D$70),AE73&lt;=150,AG73&lt;=150,(COUNTBLANK(D73:AK73)=0)),"Pass","Fail")),IF(COUNTA(D73:AK73)=0,"","Fail"))</f>
        <v>Fail</v>
      </c>
      <c r="AO73" s="65">
        <f>IF(SEARCH("RetlMed",C73),Sheet3!D$2,IF(SEARCH("OffSml",C73),Sheet3!A$2,(IF(SEARCH("OffMed",C73),Sheet3!B$2,(IF(SEARCH("OffLrg",C73),Sheet3!C$2,Sheet3!F$2))))))</f>
        <v>24695</v>
      </c>
      <c r="AP73" s="36"/>
      <c r="AQ73" s="36"/>
      <c r="AR73" s="37"/>
    </row>
    <row r="74" spans="1:44" s="7" customFormat="1" ht="25.5" customHeight="1" x14ac:dyDescent="0.2">
      <c r="A74" s="6">
        <v>4</v>
      </c>
      <c r="B74" s="99" t="s">
        <v>293</v>
      </c>
      <c r="C74" s="17" t="s">
        <v>127</v>
      </c>
      <c r="D74" s="21">
        <f>INDEX(Sheet1!$C$5:$BD$193,MATCH($C74,Sheet1!$C$5:$C$193,0),54)</f>
        <v>189.22200000000001</v>
      </c>
      <c r="E74" s="41"/>
      <c r="F74" s="19">
        <f>(INDEX(Sheet1!$C$5:$BD$193,MATCH($C74,Sheet1!$C$5:$C$193,0),18))/$AO74</f>
        <v>6.1462873134328362</v>
      </c>
      <c r="G74" s="20"/>
      <c r="H74" s="19">
        <f>(INDEX(Sheet1!$C$5:$BD$193,MATCH($C74,Sheet1!$C$5:$C$193,0),30))/$AO74</f>
        <v>3.1653358208955221E-2</v>
      </c>
      <c r="I74" s="20"/>
      <c r="J74" s="19">
        <f t="shared" si="30"/>
        <v>24.136585511436685</v>
      </c>
      <c r="K74" s="20"/>
      <c r="L74" s="19">
        <f>(((INDEX(Sheet1!$C$5:$BD$193,MATCH($C74,Sheet1!$C$5:$C$193,0),11))*3.4121416)+((INDEX(Sheet1!$C$5:$BD$193,MATCH($C74,Sheet1!$C$5:$C$193,0),23))*99.976))/$AO74</f>
        <v>1.5328961408995212</v>
      </c>
      <c r="M74" s="20"/>
      <c r="N74" s="19">
        <f>(((INDEX(Sheet1!$C$5:$BD$193,MATCH($C74,Sheet1!$C$5:$C$193,0),12))*3.4121416)+((INDEX(Sheet1!$C$5:$BD$193,MATCH($C74,Sheet1!$C$5:$C$193,0),24))*99.976))/$AO74</f>
        <v>14.168217741059701</v>
      </c>
      <c r="O74" s="20"/>
      <c r="P74" s="19">
        <f>(((INDEX(Sheet1!$C$5:$BD$193,MATCH($C74,Sheet1!$C$5:$C$193,0),17))*3.4121416)+((INDEX(Sheet1!$C$5:$BD$193,MATCH($C74,Sheet1!$C$5:$C$193,0),29))*99.976))/$AO74</f>
        <v>4.993904771225373</v>
      </c>
      <c r="Q74" s="20"/>
      <c r="R74" s="19">
        <f>(((INDEX(Sheet1!$C$5:$BD$193,MATCH($C74,Sheet1!$C$5:$C$193,0),31))+(INDEX(Sheet1!$C$5:$BD$193,MATCH($C74,Sheet1!$C$5:$C$193,0),32)))*99.976)/$AO74</f>
        <v>0</v>
      </c>
      <c r="S74" s="20"/>
      <c r="T74" s="21">
        <f>(((INDEX(Sheet1!$C$5:$BD$193,MATCH($C74,Sheet1!$C$5:$C$193,0),19))+(INDEX(Sheet1!$C$5:$BD$193,MATCH($C74,Sheet1!$C$5:$C$193,0),20)))*3.4121416)/$AO74</f>
        <v>14.622618239955223</v>
      </c>
      <c r="U74" s="20"/>
      <c r="V74" s="19">
        <f>(((INDEX(Sheet1!$C$5:$BD$193,MATCH($C74,Sheet1!$C$5:$C$193,0),13))*3.4121416)+((INDEX(Sheet1!$C$5:$BD$193,MATCH($C74,Sheet1!$C$5:$C$193,0),25))*99.976))/$AO74</f>
        <v>1.7356787675029848</v>
      </c>
      <c r="W74" s="20"/>
      <c r="X74" s="19">
        <f>(((INDEX(Sheet1!$C$5:$BD$193,MATCH($C74,Sheet1!$C$5:C$193,0),15))*3.4121416)+((INDEX(Sheet1!$C$5:$BD$193,MATCH($C74,Sheet1!$C$5:C$193,0),27))*99.976))/$AO74</f>
        <v>7.3938434778955231E-2</v>
      </c>
      <c r="Y74" s="20"/>
      <c r="Z74" s="19">
        <f>(((INDEX(Sheet1!$C$5:$BD$193,MATCH($C74,Sheet1!$C$5:C$193,0),14))*3.4121416)+((INDEX(Sheet1!$C$5:$BD$193,MATCH($C74,Sheet1!$C$5:C$193,0),26))*99.976))/$AO74</f>
        <v>0</v>
      </c>
      <c r="AA74" s="20"/>
      <c r="AB74" s="19">
        <f>(((INDEX(Sheet1!$C$5:$BD$193,MATCH($C74,Sheet1!$C$5:C$193,0),16))*3.4121416)+((INDEX(Sheet1!$C$5:$BD$193,MATCH($C74,Sheet1!$C$5:C$193,0),28))*99.976))/$AO74</f>
        <v>1.631949655970149</v>
      </c>
      <c r="AC74" s="20"/>
      <c r="AD74" s="26">
        <v>0</v>
      </c>
      <c r="AE74" s="27"/>
      <c r="AF74" s="26">
        <v>0</v>
      </c>
      <c r="AG74" s="27"/>
      <c r="AH74" s="77"/>
      <c r="AI74" s="78"/>
      <c r="AJ74" s="77"/>
      <c r="AK74" s="78"/>
      <c r="AL74" s="21" t="str">
        <f t="shared" si="32"/>
        <v>No</v>
      </c>
      <c r="AM74" s="21" t="str">
        <f t="shared" si="33"/>
        <v>Yes</v>
      </c>
      <c r="AN74" s="88"/>
      <c r="AO74" s="65">
        <f>IF(SEARCH("OffMed",C74),Sheet3!B$2,(IF(SEARCH("OffLrg",C74),Sheet3!C$2,Sheet3!F$2)))</f>
        <v>53600</v>
      </c>
      <c r="AP74" s="36"/>
      <c r="AQ74" s="36"/>
      <c r="AR74" s="31"/>
    </row>
    <row r="75" spans="1:44" s="22" customFormat="1" ht="25.5" customHeight="1" x14ac:dyDescent="0.2">
      <c r="A75" s="8">
        <v>24</v>
      </c>
      <c r="B75" s="93" t="s">
        <v>293</v>
      </c>
      <c r="C75" s="18" t="s">
        <v>158</v>
      </c>
      <c r="D75" s="21">
        <f>INDEX(Sheet1!$C$5:$BD$193,MATCH($C75,Sheet1!$C$5:$C$193,0),54)</f>
        <v>193.506</v>
      </c>
      <c r="E75" s="41"/>
      <c r="F75" s="19">
        <f>(INDEX(Sheet1!$C$5:$BD$193,MATCH($C75,Sheet1!$C$5:$C$193,0),18))/$AO75</f>
        <v>6.2973507462686564</v>
      </c>
      <c r="G75" s="20"/>
      <c r="H75" s="19">
        <f>(INDEX(Sheet1!$C$5:$BD$193,MATCH($C75,Sheet1!$C$5:$C$193,0),30))/$AO75</f>
        <v>3.1415858208955226E-2</v>
      </c>
      <c r="I75" s="20"/>
      <c r="J75" s="19">
        <f t="shared" si="30"/>
        <v>24.628276490610396</v>
      </c>
      <c r="K75" s="20"/>
      <c r="L75" s="19">
        <f>(((INDEX(Sheet1!$C$5:$BD$193,MATCH($C75,Sheet1!$C$5:$C$193,0),11))*3.4121416)+((INDEX(Sheet1!$C$5:$BD$193,MATCH($C75,Sheet1!$C$5:$C$193,0),23))*99.976))/$AO75</f>
        <v>1.5091513017141269</v>
      </c>
      <c r="M75" s="20"/>
      <c r="N75" s="19">
        <f>(((INDEX(Sheet1!$C$5:$BD$193,MATCH($C75,Sheet1!$C$5:$C$193,0),12))*3.4121416)+((INDEX(Sheet1!$C$5:$BD$193,MATCH($C75,Sheet1!$C$5:$C$193,0),24))*99.976))/$AO75</f>
        <v>14.286560487970149</v>
      </c>
      <c r="O75" s="20"/>
      <c r="P75" s="19">
        <f>(((INDEX(Sheet1!$C$5:$BD$193,MATCH($C75,Sheet1!$C$5:$C$193,0),17))*3.4121416)+((INDEX(Sheet1!$C$5:$BD$193,MATCH($C75,Sheet1!$C$5:$C$193,0),29))*99.976))/$AO75</f>
        <v>4.993904771225373</v>
      </c>
      <c r="Q75" s="20"/>
      <c r="R75" s="19">
        <f>(((INDEX(Sheet1!$C$5:$BD$193,MATCH($C75,Sheet1!$C$5:$C$193,0),31))+(INDEX(Sheet1!$C$5:$BD$193,MATCH($C75,Sheet1!$C$5:$C$193,0),32)))*99.976)/$AO75</f>
        <v>0</v>
      </c>
      <c r="S75" s="20"/>
      <c r="T75" s="21">
        <f>(((INDEX(Sheet1!$C$5:$BD$193,MATCH($C75,Sheet1!$C$5:$C$193,0),19))+(INDEX(Sheet1!$C$5:$BD$193,MATCH($C75,Sheet1!$C$5:$C$193,0),20)))*3.4121416)/$AO75</f>
        <v>14.622618239955223</v>
      </c>
      <c r="U75" s="20"/>
      <c r="V75" s="19">
        <f>(((INDEX(Sheet1!$C$5:$BD$193,MATCH($C75,Sheet1!$C$5:$C$193,0),13))*3.4121416)+((INDEX(Sheet1!$C$5:$BD$193,MATCH($C75,Sheet1!$C$5:$C$193,0),25))*99.976))/$AO75</f>
        <v>2.1333078507477614</v>
      </c>
      <c r="W75" s="20"/>
      <c r="X75" s="19">
        <f>(((INDEX(Sheet1!$C$5:$BD$193,MATCH($C75,Sheet1!$C$5:C$193,0),15))*3.4121416)+((INDEX(Sheet1!$C$5:$BD$193,MATCH($C75,Sheet1!$C$5:C$193,0),27))*99.976))/$AO75</f>
        <v>7.3402422982835822E-2</v>
      </c>
      <c r="Y75" s="20"/>
      <c r="Z75" s="19">
        <f>(((INDEX(Sheet1!$C$5:$BD$193,MATCH($C75,Sheet1!$C$5:C$193,0),14))*3.4121416)+((INDEX(Sheet1!$C$5:$BD$193,MATCH($C75,Sheet1!$C$5:C$193,0),26))*99.976))/$AO75</f>
        <v>0</v>
      </c>
      <c r="AA75" s="20"/>
      <c r="AB75" s="19">
        <f>(((INDEX(Sheet1!$C$5:$BD$193,MATCH($C75,Sheet1!$C$5:C$193,0),16))*3.4121416)+((INDEX(Sheet1!$C$5:$BD$193,MATCH($C75,Sheet1!$C$5:C$193,0),28))*99.976))/$AO75</f>
        <v>1.631949655970149</v>
      </c>
      <c r="AC75" s="20"/>
      <c r="AD75" s="26">
        <v>0</v>
      </c>
      <c r="AE75" s="27"/>
      <c r="AF75" s="26">
        <v>0</v>
      </c>
      <c r="AG75" s="27"/>
      <c r="AH75" s="81">
        <f t="shared" ref="AH75:AK79" si="36">IF(D75=0,"",(D75-D$74)/D$74)</f>
        <v>2.2640073564384647E-2</v>
      </c>
      <c r="AI75" s="82" t="str">
        <f t="shared" si="36"/>
        <v/>
      </c>
      <c r="AJ75" s="81">
        <f t="shared" si="36"/>
        <v>2.4577997274170382E-2</v>
      </c>
      <c r="AK75" s="82" t="str">
        <f t="shared" si="36"/>
        <v/>
      </c>
      <c r="AL75" s="21" t="str">
        <f t="shared" ref="AL75:AL98" si="37">IF(AND(AH75&gt;0,AI75&gt;0), "Yes", "No")</f>
        <v>Yes</v>
      </c>
      <c r="AM75" s="21" t="str">
        <f t="shared" ref="AM75:AM98" si="38">IF(AND(AH75&lt;0,AI75&lt;0), "No", "Yes")</f>
        <v>Yes</v>
      </c>
      <c r="AN75" s="88" t="str">
        <f>IF((AL75=AM75),(IF(AND(AI75&gt;(-0.5%*D$74),AI75&lt;(0.5%*D$74),AE75&lt;=150,AG75&lt;=150,(COUNTBLANK(D75:AK75)=0)),"Pass","Fail")),IF(COUNTA(D75:AK75)=0,"","Fail"))</f>
        <v>Fail</v>
      </c>
      <c r="AO75" s="65">
        <f>IF(SEARCH("OffMed",C75),Sheet3!B$2,(IF(SEARCH("OffLrg",C75),Sheet3!C$2,Sheet3!F$2)))</f>
        <v>53600</v>
      </c>
      <c r="AP75" s="33"/>
      <c r="AQ75" s="33"/>
      <c r="AR75" s="37"/>
    </row>
    <row r="76" spans="1:44" s="22" customFormat="1" ht="25.5" customHeight="1" x14ac:dyDescent="0.2">
      <c r="A76" s="8">
        <v>33</v>
      </c>
      <c r="B76" s="93" t="s">
        <v>293</v>
      </c>
      <c r="C76" s="18" t="s">
        <v>159</v>
      </c>
      <c r="D76" s="21">
        <f>INDEX(Sheet1!$C$5:$BD$193,MATCH($C76,Sheet1!$C$5:$C$193,0),54)</f>
        <v>190.161</v>
      </c>
      <c r="E76" s="41"/>
      <c r="F76" s="19">
        <f>(INDEX(Sheet1!$C$5:$BD$193,MATCH($C76,Sheet1!$C$5:$C$193,0),18))/$AO76</f>
        <v>6.1999626865671642</v>
      </c>
      <c r="G76" s="20"/>
      <c r="H76" s="19">
        <f>(INDEX(Sheet1!$C$5:$BD$193,MATCH($C76,Sheet1!$C$5:$C$193,0),30))/$AO76</f>
        <v>3.7826679104477609E-2</v>
      </c>
      <c r="I76" s="20"/>
      <c r="J76" s="19">
        <f t="shared" si="30"/>
        <v>24.936864086132349</v>
      </c>
      <c r="K76" s="20"/>
      <c r="L76" s="19">
        <f>(((INDEX(Sheet1!$C$5:$BD$193,MATCH($C76,Sheet1!$C$5:$C$193,0),11))*3.4121416)+((INDEX(Sheet1!$C$5:$BD$193,MATCH($C76,Sheet1!$C$5:$C$193,0),23))*99.976))/$AO76</f>
        <v>2.1501865715739932</v>
      </c>
      <c r="M76" s="20"/>
      <c r="N76" s="19">
        <f>(((INDEX(Sheet1!$C$5:$BD$193,MATCH($C76,Sheet1!$C$5:$C$193,0),12))*3.4121416)+((INDEX(Sheet1!$C$5:$BD$193,MATCH($C76,Sheet1!$C$5:$C$193,0),24))*99.976))/$AO76</f>
        <v>14.645344630835821</v>
      </c>
      <c r="O76" s="20"/>
      <c r="P76" s="19">
        <f>(((INDEX(Sheet1!$C$5:$BD$193,MATCH($C76,Sheet1!$C$5:$C$193,0),17))*3.4121416)+((INDEX(Sheet1!$C$5:$BD$193,MATCH($C76,Sheet1!$C$5:$C$193,0),29))*99.976))/$AO76</f>
        <v>4.993904771225373</v>
      </c>
      <c r="Q76" s="20"/>
      <c r="R76" s="19">
        <f>(((INDEX(Sheet1!$C$5:$BD$193,MATCH($C76,Sheet1!$C$5:$C$193,0),31))+(INDEX(Sheet1!$C$5:$BD$193,MATCH($C76,Sheet1!$C$5:$C$193,0),32)))*99.976)/$AO76</f>
        <v>0</v>
      </c>
      <c r="S76" s="20"/>
      <c r="T76" s="21">
        <f>(((INDEX(Sheet1!$C$5:$BD$193,MATCH($C76,Sheet1!$C$5:$C$193,0),19))+(INDEX(Sheet1!$C$5:$BD$193,MATCH($C76,Sheet1!$C$5:$C$193,0),20)))*3.4121416)/$AO76</f>
        <v>14.622618239955223</v>
      </c>
      <c r="U76" s="20"/>
      <c r="V76" s="19">
        <f>(((INDEX(Sheet1!$C$5:$BD$193,MATCH($C76,Sheet1!$C$5:$C$193,0),13))*3.4121416)+((INDEX(Sheet1!$C$5:$BD$193,MATCH($C76,Sheet1!$C$5:$C$193,0),25))*99.976))/$AO76</f>
        <v>1.4297000622716416</v>
      </c>
      <c r="W76" s="20"/>
      <c r="X76" s="19">
        <f>(((INDEX(Sheet1!$C$5:$BD$193,MATCH($C76,Sheet1!$C$5:C$193,0),15))*3.4121416)+((INDEX(Sheet1!$C$5:$BD$193,MATCH($C76,Sheet1!$C$5:C$193,0),27))*99.976))/$AO76</f>
        <v>8.5776529031492535E-2</v>
      </c>
      <c r="Y76" s="20"/>
      <c r="Z76" s="19">
        <f>(((INDEX(Sheet1!$C$5:$BD$193,MATCH($C76,Sheet1!$C$5:C$193,0),14))*3.4121416)+((INDEX(Sheet1!$C$5:$BD$193,MATCH($C76,Sheet1!$C$5:C$193,0),26))*99.976))/$AO76</f>
        <v>0</v>
      </c>
      <c r="AA76" s="20"/>
      <c r="AB76" s="19">
        <f>(((INDEX(Sheet1!$C$5:$BD$193,MATCH($C76,Sheet1!$C$5:C$193,0),16))*3.4121416)+((INDEX(Sheet1!$C$5:$BD$193,MATCH($C76,Sheet1!$C$5:C$193,0),28))*99.976))/$AO76</f>
        <v>1.6319515211940299</v>
      </c>
      <c r="AC76" s="20"/>
      <c r="AD76" s="26">
        <v>0</v>
      </c>
      <c r="AE76" s="27"/>
      <c r="AF76" s="26">
        <v>0</v>
      </c>
      <c r="AG76" s="27"/>
      <c r="AH76" s="81">
        <f t="shared" si="36"/>
        <v>4.9624250879918451E-3</v>
      </c>
      <c r="AI76" s="82" t="str">
        <f t="shared" si="36"/>
        <v/>
      </c>
      <c r="AJ76" s="81">
        <f t="shared" si="36"/>
        <v>8.7329749484732679E-3</v>
      </c>
      <c r="AK76" s="82" t="str">
        <f t="shared" si="36"/>
        <v/>
      </c>
      <c r="AL76" s="21" t="str">
        <f t="shared" si="37"/>
        <v>Yes</v>
      </c>
      <c r="AM76" s="21" t="str">
        <f t="shared" si="38"/>
        <v>Yes</v>
      </c>
      <c r="AN76" s="88" t="str">
        <f>IF((AL76=AM76),(IF(AND(AI76&gt;(-0.5%*D$74),AI76&lt;(0.5%*D$74),AE76&lt;=150,AG76&lt;=150,(COUNTBLANK(D76:AK76)=0)),"Pass","Fail")),IF(COUNTA(D76:AK76)=0,"","Fail"))</f>
        <v>Fail</v>
      </c>
      <c r="AO76" s="65">
        <f>IF(SEARCH("OffMed",C76),Sheet3!B$2,(IF(SEARCH("OffLrg",C76),Sheet3!C$2,Sheet3!F$2)))</f>
        <v>53600</v>
      </c>
      <c r="AP76" s="33"/>
      <c r="AQ76" s="33"/>
      <c r="AR76" s="37"/>
    </row>
    <row r="77" spans="1:44" s="22" customFormat="1" ht="25.5" customHeight="1" x14ac:dyDescent="0.2">
      <c r="A77" s="8">
        <v>30</v>
      </c>
      <c r="B77" s="93" t="s">
        <v>293</v>
      </c>
      <c r="C77" s="18" t="s">
        <v>160</v>
      </c>
      <c r="D77" s="21">
        <f>INDEX(Sheet1!$C$5:$BD$193,MATCH($C77,Sheet1!$C$5:$C$193,0),54)</f>
        <v>189.54300000000001</v>
      </c>
      <c r="E77" s="41"/>
      <c r="F77" s="19">
        <f>(INDEX(Sheet1!$C$5:$BD$193,MATCH($C77,Sheet1!$C$5:$C$193,0),18))/$AO77</f>
        <v>6.1637313432835823</v>
      </c>
      <c r="G77" s="20"/>
      <c r="H77" s="19">
        <f>(INDEX(Sheet1!$C$5:$BD$193,MATCH($C77,Sheet1!$C$5:$C$193,0),30))/$AO77</f>
        <v>3.1653358208955221E-2</v>
      </c>
      <c r="I77" s="20"/>
      <c r="J77" s="19">
        <f t="shared" si="30"/>
        <v>24.196125932215246</v>
      </c>
      <c r="K77" s="20"/>
      <c r="L77" s="19">
        <f>(((INDEX(Sheet1!$C$5:$BD$193,MATCH($C77,Sheet1!$C$5:$C$193,0),11))*3.4121416)+((INDEX(Sheet1!$C$5:$BD$193,MATCH($C77,Sheet1!$C$5:$C$193,0),23))*99.976))/$AO77</f>
        <v>1.5329036030682306</v>
      </c>
      <c r="M77" s="20"/>
      <c r="N77" s="19">
        <f>(((INDEX(Sheet1!$C$5:$BD$193,MATCH($C77,Sheet1!$C$5:$C$193,0),12))*3.4121416)+((INDEX(Sheet1!$C$5:$BD$193,MATCH($C77,Sheet1!$C$5:$C$193,0),24))*99.976))/$AO77</f>
        <v>14.227802900343283</v>
      </c>
      <c r="O77" s="20"/>
      <c r="P77" s="19">
        <f>(((INDEX(Sheet1!$C$5:$BD$193,MATCH($C77,Sheet1!$C$5:$C$193,0),17))*3.4121416)+((INDEX(Sheet1!$C$5:$BD$193,MATCH($C77,Sheet1!$C$5:$C$193,0),29))*99.976))/$AO77</f>
        <v>4.993904771225373</v>
      </c>
      <c r="Q77" s="20"/>
      <c r="R77" s="19">
        <f>(((INDEX(Sheet1!$C$5:$BD$193,MATCH($C77,Sheet1!$C$5:$C$193,0),31))+(INDEX(Sheet1!$C$5:$BD$193,MATCH($C77,Sheet1!$C$5:$C$193,0),32)))*99.976)/$AO77</f>
        <v>0</v>
      </c>
      <c r="S77" s="20"/>
      <c r="T77" s="21">
        <f>(((INDEX(Sheet1!$C$5:$BD$193,MATCH($C77,Sheet1!$C$5:$C$193,0),19))+(INDEX(Sheet1!$C$5:$BD$193,MATCH($C77,Sheet1!$C$5:$C$193,0),20)))*3.4121416)/$AO77</f>
        <v>14.622618239955223</v>
      </c>
      <c r="U77" s="20"/>
      <c r="V77" s="19">
        <f>(((INDEX(Sheet1!$C$5:$BD$193,MATCH($C77,Sheet1!$C$5:$C$193,0),13))*3.4121416)+((INDEX(Sheet1!$C$5:$BD$193,MATCH($C77,Sheet1!$C$5:$C$193,0),25))*99.976))/$AO77</f>
        <v>1.7356469378238806</v>
      </c>
      <c r="W77" s="20"/>
      <c r="X77" s="19">
        <f>(((INDEX(Sheet1!$C$5:$BD$193,MATCH($C77,Sheet1!$C$5:C$193,0),15))*3.4121416)+((INDEX(Sheet1!$C$5:$BD$193,MATCH($C77,Sheet1!$C$5:C$193,0),27))*99.976))/$AO77</f>
        <v>7.3918063784328358E-2</v>
      </c>
      <c r="Y77" s="20"/>
      <c r="Z77" s="19">
        <f>(((INDEX(Sheet1!$C$5:$BD$193,MATCH($C77,Sheet1!$C$5:C$193,0),14))*3.4121416)+((INDEX(Sheet1!$C$5:$BD$193,MATCH($C77,Sheet1!$C$5:C$193,0),26))*99.976))/$AO77</f>
        <v>0</v>
      </c>
      <c r="AA77" s="20"/>
      <c r="AB77" s="19">
        <f>(((INDEX(Sheet1!$C$5:$BD$193,MATCH($C77,Sheet1!$C$5:C$193,0),16))*3.4121416)+((INDEX(Sheet1!$C$5:$BD$193,MATCH($C77,Sheet1!$C$5:C$193,0),28))*99.976))/$AO77</f>
        <v>1.631949655970149</v>
      </c>
      <c r="AC77" s="20"/>
      <c r="AD77" s="26">
        <v>0</v>
      </c>
      <c r="AE77" s="27"/>
      <c r="AF77" s="26">
        <v>0</v>
      </c>
      <c r="AG77" s="27"/>
      <c r="AH77" s="81">
        <f t="shared" si="36"/>
        <v>1.6964200780036039E-3</v>
      </c>
      <c r="AI77" s="82" t="str">
        <f t="shared" si="36"/>
        <v/>
      </c>
      <c r="AJ77" s="81">
        <f t="shared" si="36"/>
        <v>2.8381409721315548E-3</v>
      </c>
      <c r="AK77" s="82" t="str">
        <f t="shared" si="36"/>
        <v/>
      </c>
      <c r="AL77" s="21" t="str">
        <f t="shared" si="37"/>
        <v>Yes</v>
      </c>
      <c r="AM77" s="21" t="str">
        <f t="shared" si="38"/>
        <v>Yes</v>
      </c>
      <c r="AN77" s="88" t="str">
        <f>IF((AL77=AM77),(IF(AND(AI77&gt;(-0.5%*D$74),AI77&lt;(0.5%*D$74),AE77&lt;=150,AG77&lt;=150,(COUNTBLANK(D77:AK77)=0)),"Pass","Fail")),IF(COUNTA(D77:AK77)=0,"","Fail"))</f>
        <v>Fail</v>
      </c>
      <c r="AO77" s="65">
        <f>IF(SEARCH("OffMed",C77),Sheet3!B$2,(IF(SEARCH("OffLrg",C77),Sheet3!C$2,Sheet3!F$2)))</f>
        <v>53600</v>
      </c>
      <c r="AP77" s="33"/>
      <c r="AQ77" s="33"/>
      <c r="AR77" s="37"/>
    </row>
    <row r="78" spans="1:44" s="22" customFormat="1" ht="25.5" customHeight="1" x14ac:dyDescent="0.2">
      <c r="A78" s="8">
        <v>27</v>
      </c>
      <c r="B78" s="93" t="s">
        <v>293</v>
      </c>
      <c r="C78" s="18" t="s">
        <v>278</v>
      </c>
      <c r="D78" s="21">
        <f>INDEX(Sheet1!$C$5:$BD$193,MATCH($C78,Sheet1!$C$5:$C$193,0),54)</f>
        <v>208.66300000000001</v>
      </c>
      <c r="E78" s="41"/>
      <c r="F78" s="19">
        <f>(INDEX(Sheet1!$C$5:$BD$193,MATCH($C78,Sheet1!$C$5:$C$193,0),18))/$AO78</f>
        <v>7.0363432835820898</v>
      </c>
      <c r="G78" s="20"/>
      <c r="H78" s="19">
        <f>(INDEX(Sheet1!$C$5:$BD$193,MATCH($C78,Sheet1!$C$5:$C$193,0),30))/$AO78</f>
        <v>2.8128544776119403E-2</v>
      </c>
      <c r="I78" s="20"/>
      <c r="J78" s="19">
        <f t="shared" si="30"/>
        <v>26.821165633482771</v>
      </c>
      <c r="K78" s="20"/>
      <c r="L78" s="19">
        <f>(((INDEX(Sheet1!$C$5:$BD$193,MATCH($C78,Sheet1!$C$5:$C$193,0),11))*3.4121416)+((INDEX(Sheet1!$C$5:$BD$193,MATCH($C78,Sheet1!$C$5:$C$193,0),23))*99.976))/$AO78</f>
        <v>1.1804393464533816</v>
      </c>
      <c r="M78" s="20"/>
      <c r="N78" s="19">
        <f>(((INDEX(Sheet1!$C$5:$BD$193,MATCH($C78,Sheet1!$C$5:$C$193,0),12))*3.4121416)+((INDEX(Sheet1!$C$5:$BD$193,MATCH($C78,Sheet1!$C$5:$C$193,0),24))*99.976))/$AO78</f>
        <v>14.551765374268657</v>
      </c>
      <c r="O78" s="20"/>
      <c r="P78" s="19">
        <f>(((INDEX(Sheet1!$C$5:$BD$193,MATCH($C78,Sheet1!$C$5:$C$193,0),17))*3.4121416)+((INDEX(Sheet1!$C$5:$BD$193,MATCH($C78,Sheet1!$C$5:$C$193,0),29))*99.976))/$AO78</f>
        <v>4.993904771225373</v>
      </c>
      <c r="Q78" s="20"/>
      <c r="R78" s="19">
        <f>(((INDEX(Sheet1!$C$5:$BD$193,MATCH($C78,Sheet1!$C$5:$C$193,0),31))+(INDEX(Sheet1!$C$5:$BD$193,MATCH($C78,Sheet1!$C$5:$C$193,0),32)))*99.976)/$AO78</f>
        <v>0</v>
      </c>
      <c r="S78" s="20"/>
      <c r="T78" s="21">
        <f>(((INDEX(Sheet1!$C$5:$BD$193,MATCH($C78,Sheet1!$C$5:$C$193,0),19))+(INDEX(Sheet1!$C$5:$BD$193,MATCH($C78,Sheet1!$C$5:$C$193,0),20)))*3.4121416)/$AO78</f>
        <v>14.622618239955223</v>
      </c>
      <c r="U78" s="20"/>
      <c r="V78" s="19">
        <f>(((INDEX(Sheet1!$C$5:$BD$193,MATCH($C78,Sheet1!$C$5:$C$193,0),13))*3.4121416)+((INDEX(Sheet1!$C$5:$BD$193,MATCH($C78,Sheet1!$C$5:$C$193,0),25))*99.976))/$AO78</f>
        <v>4.4196464326940292</v>
      </c>
      <c r="W78" s="20"/>
      <c r="X78" s="19">
        <f>(((INDEX(Sheet1!$C$5:$BD$193,MATCH($C78,Sheet1!$C$5:C$193,0),15))*3.4121416)+((INDEX(Sheet1!$C$5:$BD$193,MATCH($C78,Sheet1!$C$5:C$193,0),27))*99.976))/$AO78</f>
        <v>4.34600528711791E-2</v>
      </c>
      <c r="Y78" s="20"/>
      <c r="Z78" s="19">
        <f>(((INDEX(Sheet1!$C$5:$BD$193,MATCH($C78,Sheet1!$C$5:C$193,0),14))*3.4121416)+((INDEX(Sheet1!$C$5:$BD$193,MATCH($C78,Sheet1!$C$5:C$193,0),26))*99.976))/$AO78</f>
        <v>0</v>
      </c>
      <c r="AA78" s="20"/>
      <c r="AB78" s="19">
        <f>(((INDEX(Sheet1!$C$5:$BD$193,MATCH($C78,Sheet1!$C$5:C$193,0),16))*3.4121416)+((INDEX(Sheet1!$C$5:$BD$193,MATCH($C78,Sheet1!$C$5:C$193,0),28))*99.976))/$AO78</f>
        <v>1.631949655970149</v>
      </c>
      <c r="AC78" s="20"/>
      <c r="AD78" s="26">
        <v>0</v>
      </c>
      <c r="AE78" s="27"/>
      <c r="AF78" s="26">
        <v>0</v>
      </c>
      <c r="AG78" s="27"/>
      <c r="AH78" s="81">
        <f t="shared" si="36"/>
        <v>0.1027417530731099</v>
      </c>
      <c r="AI78" s="82" t="str">
        <f t="shared" si="36"/>
        <v/>
      </c>
      <c r="AJ78" s="81">
        <f t="shared" si="36"/>
        <v>0.14481196936629015</v>
      </c>
      <c r="AK78" s="82" t="str">
        <f t="shared" si="36"/>
        <v/>
      </c>
      <c r="AL78" s="21" t="str">
        <f t="shared" si="37"/>
        <v>Yes</v>
      </c>
      <c r="AM78" s="21" t="str">
        <f t="shared" si="38"/>
        <v>Yes</v>
      </c>
      <c r="AN78" s="88" t="str">
        <f>IF((AL78=AM78),(IF(AND(AI78&gt;(-0.5%*D$74),AI78&lt;(0.5%*D$74),AE78&lt;=150,AG78&lt;=150,(COUNTBLANK(D78:AK78)=0)),"Pass","Fail")),IF(COUNTA(D78:AK78)=0,"","Fail"))</f>
        <v>Fail</v>
      </c>
      <c r="AO78" s="65">
        <f>IF(SEARCH("OffMed",C78),Sheet3!B$2,(IF(SEARCH("OffLrg",C78),Sheet3!C$2,Sheet3!F$2)))</f>
        <v>53600</v>
      </c>
      <c r="AP78" s="33"/>
      <c r="AQ78" s="33"/>
      <c r="AR78" s="37"/>
    </row>
    <row r="79" spans="1:44" s="22" customFormat="1" ht="25.5" customHeight="1" x14ac:dyDescent="0.2">
      <c r="A79" s="40">
        <v>30</v>
      </c>
      <c r="B79" s="93" t="s">
        <v>293</v>
      </c>
      <c r="C79" s="18" t="s">
        <v>253</v>
      </c>
      <c r="D79" s="21">
        <f>INDEX(Sheet1!$C$5:$BD$193,MATCH($C79,Sheet1!$C$5:$C$193,0),54)</f>
        <v>184.87799999999999</v>
      </c>
      <c r="E79" s="41"/>
      <c r="F79" s="19">
        <f>(INDEX(Sheet1!$C$5:$BD$193,MATCH($C79,Sheet1!$C$5:$C$193,0),18))/$AO79</f>
        <v>6.0145708955223878</v>
      </c>
      <c r="G79" s="20"/>
      <c r="H79" s="19">
        <f>(INDEX(Sheet1!$C$5:$BD$193,MATCH($C79,Sheet1!$C$5:$C$193,0),30))/$AO79</f>
        <v>3.2502798507462689E-2</v>
      </c>
      <c r="I79" s="20"/>
      <c r="J79" s="19">
        <f t="shared" ref="J79:J81" si="39">SUM(L79,N79,P79,V79,X79,Z79,AB79)</f>
        <v>23.77202750751394</v>
      </c>
      <c r="K79" s="20"/>
      <c r="L79" s="19">
        <f>(((INDEX(Sheet1!$C$5:$BD$193,MATCH($C79,Sheet1!$C$5:$C$193,0),11))*3.4121416)+((INDEX(Sheet1!$C$5:$BD$193,MATCH($C79,Sheet1!$C$5:$C$193,0),23))*99.976))/$AO79</f>
        <v>1.6178986404625961</v>
      </c>
      <c r="M79" s="20"/>
      <c r="N79" s="19">
        <f>(((INDEX(Sheet1!$C$5:$BD$193,MATCH($C79,Sheet1!$C$5:$C$193,0),12))*3.4121416)+((INDEX(Sheet1!$C$5:$BD$193,MATCH($C79,Sheet1!$C$5:$C$193,0),24))*99.976))/$AO79</f>
        <v>13.981313865358208</v>
      </c>
      <c r="O79" s="20"/>
      <c r="P79" s="19">
        <f>(((INDEX(Sheet1!$C$5:$BD$193,MATCH($C79,Sheet1!$C$5:$C$193,0),17))*3.4121416)+((INDEX(Sheet1!$C$5:$BD$193,MATCH($C79,Sheet1!$C$5:$C$193,0),29))*99.976))/$AO79</f>
        <v>4.993904771225373</v>
      </c>
      <c r="Q79" s="20"/>
      <c r="R79" s="19">
        <f>(((INDEX(Sheet1!$C$5:$BD$193,MATCH($C79,Sheet1!$C$5:$C$193,0),31))+(INDEX(Sheet1!$C$5:$BD$193,MATCH($C79,Sheet1!$C$5:$C$193,0),32)))*99.976)/$AO79</f>
        <v>0</v>
      </c>
      <c r="S79" s="20"/>
      <c r="T79" s="21">
        <f>(((INDEX(Sheet1!$C$5:$BD$193,MATCH($C79,Sheet1!$C$5:$C$193,0),19))+(INDEX(Sheet1!$C$5:$BD$193,MATCH($C79,Sheet1!$C$5:$C$193,0),20)))*3.4121416)/$AO79</f>
        <v>14.622618239955223</v>
      </c>
      <c r="U79" s="20"/>
      <c r="V79" s="19">
        <f>(((INDEX(Sheet1!$C$5:$BD$193,MATCH($C79,Sheet1!$C$5:$C$193,0),13))*3.4121416)+((INDEX(Sheet1!$C$5:$BD$193,MATCH($C79,Sheet1!$C$5:$C$193,0),25))*99.976))/$AO79</f>
        <v>1.4663551207283583</v>
      </c>
      <c r="W79" s="20"/>
      <c r="X79" s="19">
        <f>(((INDEX(Sheet1!$C$5:$BD$193,MATCH($C79,Sheet1!$C$5:C$193,0),15))*3.4121416)+((INDEX(Sheet1!$C$5:$BD$193,MATCH($C79,Sheet1!$C$5:C$193,0),27))*99.976))/$AO79</f>
        <v>8.0657680037910448E-2</v>
      </c>
      <c r="Y79" s="20"/>
      <c r="Z79" s="19">
        <f>(((INDEX(Sheet1!$C$5:$BD$193,MATCH($C79,Sheet1!$C$5:C$193,0),14))*3.4121416)+((INDEX(Sheet1!$C$5:$BD$193,MATCH($C79,Sheet1!$C$5:C$193,0),26))*99.976))/$AO79</f>
        <v>0</v>
      </c>
      <c r="AA79" s="20"/>
      <c r="AB79" s="19">
        <f>(((INDEX(Sheet1!$C$5:$BD$193,MATCH($C79,Sheet1!$C$5:C$193,0),16))*3.4121416)+((INDEX(Sheet1!$C$5:$BD$193,MATCH($C79,Sheet1!$C$5:C$193,0),28))*99.976))/$AO79</f>
        <v>1.6318974297014925</v>
      </c>
      <c r="AC79" s="20"/>
      <c r="AD79" s="26">
        <v>0</v>
      </c>
      <c r="AE79" s="27"/>
      <c r="AF79" s="26">
        <v>0</v>
      </c>
      <c r="AG79" s="27"/>
      <c r="AH79" s="81">
        <f t="shared" si="36"/>
        <v>-2.2957161429432212E-2</v>
      </c>
      <c r="AI79" s="82" t="str">
        <f t="shared" si="36"/>
        <v/>
      </c>
      <c r="AJ79" s="81">
        <f t="shared" si="36"/>
        <v>-2.1430240923261023E-2</v>
      </c>
      <c r="AK79" s="82" t="str">
        <f t="shared" si="36"/>
        <v/>
      </c>
      <c r="AL79" s="21" t="str">
        <f t="shared" ref="AL79:AL81" si="40">IF(AND(AH79&gt;0,AI79&gt;0), "Yes", "No")</f>
        <v>No</v>
      </c>
      <c r="AM79" s="21" t="str">
        <f t="shared" ref="AM79:AM81" si="41">IF(AND(AH79&lt;0,AI79&lt;0), "No", "Yes")</f>
        <v>Yes</v>
      </c>
      <c r="AN79" s="88" t="str">
        <f>IF((AL79=AM79),(IF(AND(AI79&gt;(-0.5%*D$74),AI79&lt;(0.5%*D$74),AE79&lt;=150,AG79&lt;=150,(COUNTBLANK(D79:AK79)=0)),"Pass","Fail")),IF(COUNTA(D79:AK79)=0,"","Fail"))</f>
        <v>Fail</v>
      </c>
      <c r="AO79" s="65">
        <f>IF(SEARCH("OffMed",C79),Sheet3!B$2,(IF(SEARCH("OffLrg",C79),Sheet3!C$2,Sheet3!F$2)))</f>
        <v>53600</v>
      </c>
      <c r="AP79" s="33"/>
      <c r="AQ79" s="33"/>
      <c r="AR79" s="37"/>
    </row>
    <row r="80" spans="1:44" s="22" customFormat="1" ht="25.5" customHeight="1" x14ac:dyDescent="0.2">
      <c r="A80" s="40"/>
      <c r="B80" s="93" t="s">
        <v>293</v>
      </c>
      <c r="C80" s="17" t="s">
        <v>290</v>
      </c>
      <c r="D80" s="95">
        <f>INDEX(Sheet1!$C$5:$BD$193,MATCH($C80,Sheet1!$C$5:$C$193,0),54)</f>
        <v>556.12400000000002</v>
      </c>
      <c r="E80" s="41"/>
      <c r="F80" s="19">
        <f>(INDEX(Sheet1!$C$5:$BD$193,MATCH($C80,Sheet1!$C$5:$C$193,0),18))/$AO80</f>
        <v>17.189216417910448</v>
      </c>
      <c r="G80" s="94"/>
      <c r="H80" s="19">
        <f>(INDEX(Sheet1!$C$5:$BD$193,MATCH($C80,Sheet1!$C$5:$C$193,0),30))/$AO80</f>
        <v>0.72058955223880594</v>
      </c>
      <c r="I80" s="94"/>
      <c r="J80" s="19">
        <f t="shared" ref="J80" si="42">SUM(L80,N80,P80,V80,X80,Z80,AB80)</f>
        <v>130.69379675206929</v>
      </c>
      <c r="K80" s="94"/>
      <c r="L80" s="19">
        <f>(((INDEX(Sheet1!$C$5:$BD$193,MATCH($C80,Sheet1!$C$5:$C$193,0),11))*3.4121416)+((INDEX(Sheet1!$C$5:$BD$193,MATCH($C80,Sheet1!$C$5:$C$193,0),23))*99.976))/$AO80</f>
        <v>70.72377947057528</v>
      </c>
      <c r="M80" s="94"/>
      <c r="N80" s="19">
        <f>(((INDEX(Sheet1!$C$5:$BD$193,MATCH($C80,Sheet1!$C$5:$C$193,0),12))*3.4121416)+((INDEX(Sheet1!$C$5:$BD$193,MATCH($C80,Sheet1!$C$5:$C$193,0),24))*99.976))/$AO80</f>
        <v>35.516065219641789</v>
      </c>
      <c r="O80" s="94"/>
      <c r="P80" s="19">
        <f>(((INDEX(Sheet1!$C$5:$BD$193,MATCH($C80,Sheet1!$C$5:$C$193,0),17))*3.4121416)+((INDEX(Sheet1!$C$5:$BD$193,MATCH($C80,Sheet1!$C$5:$C$193,0),29))*99.976))/$AO80</f>
        <v>7.3510643891791041</v>
      </c>
      <c r="Q80" s="94"/>
      <c r="R80" s="19">
        <f>(((INDEX(Sheet1!$C$5:$BD$193,MATCH($C80,Sheet1!$C$5:$C$193,0),31))+(INDEX(Sheet1!$C$5:$BD$193,MATCH($C80,Sheet1!$C$5:$C$193,0),32)))*99.976)/$AO80</f>
        <v>5.3868971328358217</v>
      </c>
      <c r="S80" s="94"/>
      <c r="T80" s="95">
        <f>(((INDEX(Sheet1!$C$5:$BD$193,MATCH($C80,Sheet1!$C$5:$C$193,0),19))+(INDEX(Sheet1!$C$5:$BD$193,MATCH($C80,Sheet1!$C$5:$C$193,0),20)))*3.4121416)/$AO80</f>
        <v>16.471566103519404</v>
      </c>
      <c r="U80" s="94"/>
      <c r="V80" s="19">
        <f>(((INDEX(Sheet1!$C$5:$BD$193,MATCH($C80,Sheet1!$C$5:$C$193,0),13))*3.4121416)+((INDEX(Sheet1!$C$5:$BD$193,MATCH($C80,Sheet1!$C$5:$C$193,0),25))*99.976))/$AO80</f>
        <v>14.796026331716419</v>
      </c>
      <c r="W80" s="94"/>
      <c r="X80" s="19">
        <f>(((INDEX(Sheet1!$C$5:$BD$193,MATCH($C80,Sheet1!$C$5:C$193,0),15))*3.4121416)+((INDEX(Sheet1!$C$5:$BD$193,MATCH($C80,Sheet1!$C$5:C$193,0),27))*99.976))/$AO80</f>
        <v>0.97610803722537309</v>
      </c>
      <c r="Y80" s="94"/>
      <c r="Z80" s="19">
        <f>(((INDEX(Sheet1!$C$5:$BD$193,MATCH($C80,Sheet1!$C$5:C$193,0),14))*3.4121416)+((INDEX(Sheet1!$C$5:$BD$193,MATCH($C80,Sheet1!$C$5:C$193,0),26))*99.976))/$AO80</f>
        <v>0</v>
      </c>
      <c r="AA80" s="94"/>
      <c r="AB80" s="19">
        <f>(((INDEX(Sheet1!$C$5:$BD$193,MATCH($C80,Sheet1!$C$5:C$193,0),16))*3.4121416)+((INDEX(Sheet1!$C$5:$BD$193,MATCH($C80,Sheet1!$C$5:C$193,0),28))*99.976))/$AO80</f>
        <v>1.3307533037313435</v>
      </c>
      <c r="AC80" s="94"/>
      <c r="AD80" s="26">
        <v>0</v>
      </c>
      <c r="AE80" s="27"/>
      <c r="AF80" s="26">
        <v>0</v>
      </c>
      <c r="AG80" s="27"/>
      <c r="AH80" s="81"/>
      <c r="AI80" s="82"/>
      <c r="AJ80" s="81"/>
      <c r="AK80" s="82"/>
      <c r="AL80" s="21"/>
      <c r="AM80" s="21"/>
      <c r="AN80" s="88"/>
      <c r="AO80" s="65">
        <f>IF(SEARCH("OffMed",C80),Sheet3!B$2,(IF(SEARCH("OffLrg",C80),Sheet3!C$2,Sheet3!F$2)))</f>
        <v>53600</v>
      </c>
      <c r="AP80" s="33"/>
      <c r="AQ80" s="33"/>
      <c r="AR80" s="37"/>
    </row>
    <row r="81" spans="1:44" s="22" customFormat="1" ht="25.5" customHeight="1" x14ac:dyDescent="0.2">
      <c r="A81" s="40">
        <v>27</v>
      </c>
      <c r="B81" s="93" t="s">
        <v>293</v>
      </c>
      <c r="C81" s="18" t="s">
        <v>416</v>
      </c>
      <c r="D81" s="21">
        <f>INDEX(Sheet1!$C$5:$BD$193,MATCH($C81,Sheet1!$C$5:$C$193,0),54)</f>
        <v>409.65800000000002</v>
      </c>
      <c r="E81" s="41"/>
      <c r="F81" s="19">
        <f>(INDEX(Sheet1!$C$5:$BD$193,MATCH($C81,Sheet1!$C$5:$C$193,0),18))/$AO81</f>
        <v>13.311847014925373</v>
      </c>
      <c r="G81" s="20"/>
      <c r="H81" s="19">
        <f>(INDEX(Sheet1!$C$5:$BD$193,MATCH($C81,Sheet1!$C$5:$C$193,0),30))/$AO81</f>
        <v>0.2265391791044776</v>
      </c>
      <c r="I81" s="20"/>
      <c r="J81" s="19">
        <f t="shared" si="39"/>
        <v>68.070464576000347</v>
      </c>
      <c r="K81" s="20"/>
      <c r="L81" s="19">
        <f>(((INDEX(Sheet1!$C$5:$BD$193,MATCH($C81,Sheet1!$C$5:$C$193,0),11))*3.4121416)+((INDEX(Sheet1!$C$5:$BD$193,MATCH($C81,Sheet1!$C$5:$C$193,0),23))*99.976))/$AO81</f>
        <v>21.321722488747216</v>
      </c>
      <c r="M81" s="20"/>
      <c r="N81" s="19">
        <f>(((INDEX(Sheet1!$C$5:$BD$193,MATCH($C81,Sheet1!$C$5:$C$193,0),12))*3.4121416)+((INDEX(Sheet1!$C$5:$BD$193,MATCH($C81,Sheet1!$C$5:$C$193,0),24))*99.976))/$AO81</f>
        <v>25.234696912746269</v>
      </c>
      <c r="O81" s="20"/>
      <c r="P81" s="19">
        <f>(((INDEX(Sheet1!$C$5:$BD$193,MATCH($C81,Sheet1!$C$5:$C$193,0),17))*3.4121416)+((INDEX(Sheet1!$C$5:$BD$193,MATCH($C81,Sheet1!$C$5:$C$193,0),29))*99.976))/$AO81</f>
        <v>7.3510643891791041</v>
      </c>
      <c r="Q81" s="20"/>
      <c r="R81" s="19">
        <f>(((INDEX(Sheet1!$C$5:$BD$193,MATCH($C81,Sheet1!$C$5:$C$193,0),31))+(INDEX(Sheet1!$C$5:$BD$193,MATCH($C81,Sheet1!$C$5:$C$193,0),32)))*99.976)/$AO81</f>
        <v>5.3868971328358217</v>
      </c>
      <c r="S81" s="20"/>
      <c r="T81" s="21">
        <f>(((INDEX(Sheet1!$C$5:$BD$193,MATCH($C81,Sheet1!$C$5:$C$193,0),19))+(INDEX(Sheet1!$C$5:$BD$193,MATCH($C81,Sheet1!$C$5:$C$193,0),20)))*3.4121416)/$AO81</f>
        <v>16.471566103519404</v>
      </c>
      <c r="U81" s="20"/>
      <c r="V81" s="19">
        <f>(((INDEX(Sheet1!$C$5:$BD$193,MATCH($C81,Sheet1!$C$5:$C$193,0),13))*3.4121416)+((INDEX(Sheet1!$C$5:$BD$193,MATCH($C81,Sheet1!$C$5:$C$193,0),25))*99.976))/$AO81</f>
        <v>12.443494749104477</v>
      </c>
      <c r="W81" s="20"/>
      <c r="X81" s="19">
        <f>(((INDEX(Sheet1!$C$5:$BD$193,MATCH($C81,Sheet1!$C$5:C$193,0),15))*3.4121416)+((INDEX(Sheet1!$C$5:$BD$193,MATCH($C81,Sheet1!$C$5:C$193,0),27))*99.976))/$AO81</f>
        <v>0.38873459771582086</v>
      </c>
      <c r="Y81" s="20"/>
      <c r="Z81" s="19">
        <f>(((INDEX(Sheet1!$C$5:$BD$193,MATCH($C81,Sheet1!$C$5:C$193,0),14))*3.4121416)+((INDEX(Sheet1!$C$5:$BD$193,MATCH($C81,Sheet1!$C$5:C$193,0),26))*99.976))/$AO81</f>
        <v>0</v>
      </c>
      <c r="AA81" s="20"/>
      <c r="AB81" s="19">
        <f>(((INDEX(Sheet1!$C$5:$BD$193,MATCH($C81,Sheet1!$C$5:C$193,0),16))*3.4121416)+((INDEX(Sheet1!$C$5:$BD$193,MATCH($C81,Sheet1!$C$5:C$193,0),28))*99.976))/$AO81</f>
        <v>1.3307514385074626</v>
      </c>
      <c r="AC81" s="20"/>
      <c r="AD81" s="26">
        <v>0</v>
      </c>
      <c r="AE81" s="27"/>
      <c r="AF81" s="26">
        <v>0</v>
      </c>
      <c r="AG81" s="27"/>
      <c r="AH81" s="81">
        <f>IF(D81=0,"",(D81-D$80)/D$80)</f>
        <v>-0.26336932051125289</v>
      </c>
      <c r="AI81" s="82" t="str">
        <f>IF(E81=0,"",(E81-E$80)/E$80)</f>
        <v/>
      </c>
      <c r="AJ81" s="81">
        <f>IF(F81=0,"",(F81-F$80)/F$80)</f>
        <v>-0.22556987524719377</v>
      </c>
      <c r="AK81" s="82" t="str">
        <f>IF(G81=0,"",(G81-G$80)/G$80)</f>
        <v/>
      </c>
      <c r="AL81" s="21" t="str">
        <f t="shared" si="40"/>
        <v>No</v>
      </c>
      <c r="AM81" s="21" t="str">
        <f t="shared" si="41"/>
        <v>Yes</v>
      </c>
      <c r="AN81" s="88" t="str">
        <f>IF((AL81=AM81),(IF(AND(AI81&gt;(-0.5%*D$80),AI81&lt;(0.5%*D$80),AE81&lt;=150,AG81&lt;=150,(COUNTBLANK(D81:AK81)=0)),"Pass","Fail")),IF(COUNTA(D81:AK81)=0,"","Fail"))</f>
        <v>Fail</v>
      </c>
      <c r="AO81" s="65">
        <f>IF(SEARCH("OffMed",C81),Sheet3!B$2,(IF(SEARCH("OffLrg",C81),Sheet3!C$2,Sheet3!F$2)))</f>
        <v>53600</v>
      </c>
      <c r="AP81" s="33"/>
      <c r="AQ81" s="33"/>
      <c r="AR81" s="37"/>
    </row>
    <row r="82" spans="1:44" s="7" customFormat="1" ht="25.5" customHeight="1" x14ac:dyDescent="0.2">
      <c r="A82" s="6">
        <v>5</v>
      </c>
      <c r="B82" s="99" t="s">
        <v>293</v>
      </c>
      <c r="C82" s="17" t="s">
        <v>132</v>
      </c>
      <c r="D82" s="21">
        <f>INDEX(Sheet1!$C$5:$BD$193,MATCH($C82,Sheet1!$C$5:$C$193,0),54)</f>
        <v>117.60899999999999</v>
      </c>
      <c r="E82" s="41"/>
      <c r="F82" s="19">
        <f>(INDEX(Sheet1!$C$5:$BD$193,MATCH($C82,Sheet1!$C$5:$C$193,0),18))/$AO82</f>
        <v>2.841623134328358</v>
      </c>
      <c r="G82" s="20"/>
      <c r="H82" s="19">
        <f>(INDEX(Sheet1!$C$5:$BD$193,MATCH($C82,Sheet1!$C$5:$C$193,0),30))/$AO82</f>
        <v>0.14953041044776119</v>
      </c>
      <c r="I82" s="20"/>
      <c r="J82" s="19">
        <f t="shared" si="30"/>
        <v>24.645494295391078</v>
      </c>
      <c r="K82" s="20"/>
      <c r="L82" s="19">
        <f>(((INDEX(Sheet1!$C$5:$BD$193,MATCH($C82,Sheet1!$C$5:$C$193,0),11))*3.4121416)+((INDEX(Sheet1!$C$5:$BD$193,MATCH($C82,Sheet1!$C$5:$C$193,0),23))*99.976))/$AO82</f>
        <v>12.622181617604062</v>
      </c>
      <c r="M82" s="20"/>
      <c r="N82" s="19">
        <f>(((INDEX(Sheet1!$C$5:$BD$193,MATCH($C82,Sheet1!$C$5:$C$193,0),12))*3.4121416)+((INDEX(Sheet1!$C$5:$BD$193,MATCH($C82,Sheet1!$C$5:$C$193,0),24))*99.976))/$AO82</f>
        <v>3.0405810239417912</v>
      </c>
      <c r="O82" s="20"/>
      <c r="P82" s="19">
        <f>(((INDEX(Sheet1!$C$5:$BD$193,MATCH($C82,Sheet1!$C$5:$C$193,0),17))*3.4121416)+((INDEX(Sheet1!$C$5:$BD$193,MATCH($C82,Sheet1!$C$5:$C$193,0),29))*99.976))/$AO82</f>
        <v>4.9928798555582086</v>
      </c>
      <c r="Q82" s="20"/>
      <c r="R82" s="19">
        <f>(((INDEX(Sheet1!$C$5:$BD$193,MATCH($C82,Sheet1!$C$5:$C$193,0),31))+(INDEX(Sheet1!$C$5:$BD$193,MATCH($C82,Sheet1!$C$5:$C$193,0),32)))*99.976)/$AO82</f>
        <v>0</v>
      </c>
      <c r="S82" s="20"/>
      <c r="T82" s="21">
        <f>(((INDEX(Sheet1!$C$5:$BD$193,MATCH($C82,Sheet1!$C$5:$C$193,0),19))+(INDEX(Sheet1!$C$5:$BD$193,MATCH($C82,Sheet1!$C$5:$C$193,0),20)))*3.4121416)/$AO82</f>
        <v>14.622618239955223</v>
      </c>
      <c r="U82" s="20"/>
      <c r="V82" s="19">
        <f>(((INDEX(Sheet1!$C$5:$BD$193,MATCH($C82,Sheet1!$C$5:$C$193,0),13))*3.4121416)+((INDEX(Sheet1!$C$5:$BD$193,MATCH($C82,Sheet1!$C$5:$C$193,0),25))*99.976))/$AO82</f>
        <v>1.3573702994746268</v>
      </c>
      <c r="W82" s="20"/>
      <c r="X82" s="19">
        <f>(((INDEX(Sheet1!$C$5:$BD$193,MATCH($C82,Sheet1!$C$5:C$193,0),15))*3.4121416)+((INDEX(Sheet1!$C$5:$BD$193,MATCH($C82,Sheet1!$C$5:C$193,0),27))*99.976))/$AO82</f>
        <v>0.30292878537955226</v>
      </c>
      <c r="Y82" s="20"/>
      <c r="Z82" s="19">
        <f>(((INDEX(Sheet1!$C$5:$BD$193,MATCH($C82,Sheet1!$C$5:C$193,0),14))*3.4121416)+((INDEX(Sheet1!$C$5:$BD$193,MATCH($C82,Sheet1!$C$5:C$193,0),26))*99.976))/$AO82</f>
        <v>0</v>
      </c>
      <c r="AA82" s="20"/>
      <c r="AB82" s="19">
        <f>(((INDEX(Sheet1!$C$5:$BD$193,MATCH($C82,Sheet1!$C$5:C$193,0),16))*3.4121416)+((INDEX(Sheet1!$C$5:$BD$193,MATCH($C82,Sheet1!$C$5:C$193,0),28))*99.976))/$AO82</f>
        <v>2.329552713432836</v>
      </c>
      <c r="AC82" s="20"/>
      <c r="AD82" s="26">
        <v>0</v>
      </c>
      <c r="AE82" s="27"/>
      <c r="AF82" s="26">
        <v>0</v>
      </c>
      <c r="AG82" s="27"/>
      <c r="AH82" s="77"/>
      <c r="AI82" s="78"/>
      <c r="AJ82" s="77"/>
      <c r="AK82" s="78"/>
      <c r="AL82" s="21" t="str">
        <f t="shared" si="37"/>
        <v>No</v>
      </c>
      <c r="AM82" s="21" t="str">
        <f t="shared" si="38"/>
        <v>Yes</v>
      </c>
      <c r="AN82" s="88"/>
      <c r="AO82" s="65">
        <f>IF(SEARCH("OffMed",C82),Sheet3!B$2,(IF(SEARCH("OffLrg",C82),Sheet3!C$2,Sheet3!F$2)))</f>
        <v>53600</v>
      </c>
      <c r="AP82" s="36"/>
      <c r="AQ82" s="36"/>
      <c r="AR82" s="31"/>
    </row>
    <row r="83" spans="1:44" s="22" customFormat="1" ht="25.5" customHeight="1" x14ac:dyDescent="0.2">
      <c r="A83" s="8">
        <v>25</v>
      </c>
      <c r="B83" s="93" t="s">
        <v>293</v>
      </c>
      <c r="C83" s="18" t="s">
        <v>161</v>
      </c>
      <c r="D83" s="21">
        <f>INDEX(Sheet1!$C$5:$BD$193,MATCH($C83,Sheet1!$C$5:$C$193,0),54)</f>
        <v>120.59</v>
      </c>
      <c r="E83" s="41"/>
      <c r="F83" s="19">
        <f>(INDEX(Sheet1!$C$5:$BD$193,MATCH($C83,Sheet1!$C$5:$C$193,0),18))/$AO83</f>
        <v>2.946641791044776</v>
      </c>
      <c r="G83" s="20"/>
      <c r="H83" s="19">
        <f>(INDEX(Sheet1!$C$5:$BD$193,MATCH($C83,Sheet1!$C$5:$C$193,0),30))/$AO83</f>
        <v>0.14816604477611939</v>
      </c>
      <c r="I83" s="20"/>
      <c r="J83" s="19">
        <f t="shared" si="30"/>
        <v>24.867376780589687</v>
      </c>
      <c r="K83" s="20"/>
      <c r="L83" s="19">
        <f>(((INDEX(Sheet1!$C$5:$BD$193,MATCH($C83,Sheet1!$C$5:$C$193,0),11))*3.4121416)+((INDEX(Sheet1!$C$5:$BD$193,MATCH($C83,Sheet1!$C$5:$C$193,0),23))*99.976))/$AO83</f>
        <v>12.485752948968493</v>
      </c>
      <c r="M83" s="20"/>
      <c r="N83" s="19">
        <f>(((INDEX(Sheet1!$C$5:$BD$193,MATCH($C83,Sheet1!$C$5:$C$193,0),12))*3.4121416)+((INDEX(Sheet1!$C$5:$BD$193,MATCH($C83,Sheet1!$C$5:$C$193,0),24))*99.976))/$AO83</f>
        <v>3.0889303065014926</v>
      </c>
      <c r="O83" s="20"/>
      <c r="P83" s="19">
        <f>(((INDEX(Sheet1!$C$5:$BD$193,MATCH($C83,Sheet1!$C$5:$C$193,0),17))*3.4121416)+((INDEX(Sheet1!$C$5:$BD$193,MATCH($C83,Sheet1!$C$5:$C$193,0),29))*99.976))/$AO83</f>
        <v>4.9928798555582086</v>
      </c>
      <c r="Q83" s="20"/>
      <c r="R83" s="19">
        <f>(((INDEX(Sheet1!$C$5:$BD$193,MATCH($C83,Sheet1!$C$5:$C$193,0),31))+(INDEX(Sheet1!$C$5:$BD$193,MATCH($C83,Sheet1!$C$5:$C$193,0),32)))*99.976)/$AO83</f>
        <v>0</v>
      </c>
      <c r="S83" s="20"/>
      <c r="T83" s="21">
        <f>(((INDEX(Sheet1!$C$5:$BD$193,MATCH($C83,Sheet1!$C$5:$C$193,0),19))+(INDEX(Sheet1!$C$5:$BD$193,MATCH($C83,Sheet1!$C$5:$C$193,0),20)))*3.4121416)/$AO83</f>
        <v>14.622618239955223</v>
      </c>
      <c r="U83" s="20"/>
      <c r="V83" s="19">
        <f>(((INDEX(Sheet1!$C$5:$BD$193,MATCH($C83,Sheet1!$C$5:$C$193,0),13))*3.4121416)+((INDEX(Sheet1!$C$5:$BD$193,MATCH($C83,Sheet1!$C$5:$C$193,0),25))*99.976))/$AO83</f>
        <v>1.6684799489776121</v>
      </c>
      <c r="W83" s="20"/>
      <c r="X83" s="19">
        <f>(((INDEX(Sheet1!$C$5:$BD$193,MATCH($C83,Sheet1!$C$5:C$193,0),15))*3.4121416)+((INDEX(Sheet1!$C$5:$BD$193,MATCH($C83,Sheet1!$C$5:C$193,0),27))*99.976))/$AO83</f>
        <v>0.30178100715104478</v>
      </c>
      <c r="Y83" s="20"/>
      <c r="Z83" s="19">
        <f>(((INDEX(Sheet1!$C$5:$BD$193,MATCH($C83,Sheet1!$C$5:C$193,0),14))*3.4121416)+((INDEX(Sheet1!$C$5:$BD$193,MATCH($C83,Sheet1!$C$5:C$193,0),26))*99.976))/$AO83</f>
        <v>0</v>
      </c>
      <c r="AA83" s="20"/>
      <c r="AB83" s="19">
        <f>(((INDEX(Sheet1!$C$5:$BD$193,MATCH($C83,Sheet1!$C$5:C$193,0),16))*3.4121416)+((INDEX(Sheet1!$C$5:$BD$193,MATCH($C83,Sheet1!$C$5:C$193,0),28))*99.976))/$AO83</f>
        <v>2.329552713432836</v>
      </c>
      <c r="AC83" s="20"/>
      <c r="AD83" s="26">
        <v>0</v>
      </c>
      <c r="AE83" s="27"/>
      <c r="AF83" s="26">
        <v>0</v>
      </c>
      <c r="AG83" s="27"/>
      <c r="AH83" s="81">
        <f t="shared" ref="AH83:AK87" si="43">IF(D83=0,"",(D83-D$82)/D$82)</f>
        <v>2.5346699657339225E-2</v>
      </c>
      <c r="AI83" s="82" t="str">
        <f t="shared" si="43"/>
        <v/>
      </c>
      <c r="AJ83" s="81">
        <f t="shared" si="43"/>
        <v>3.6957278200523948E-2</v>
      </c>
      <c r="AK83" s="82" t="str">
        <f t="shared" si="43"/>
        <v/>
      </c>
      <c r="AL83" s="21" t="str">
        <f t="shared" si="37"/>
        <v>Yes</v>
      </c>
      <c r="AM83" s="21" t="str">
        <f t="shared" si="38"/>
        <v>Yes</v>
      </c>
      <c r="AN83" s="88" t="str">
        <f>IF((AL83=AM83),(IF(AND(AI83&gt;(-0.5%*D$82),AI83&lt;(0.5%*D$82),AE83&lt;=150,AG83&lt;=150,(COUNTBLANK(D83:AK83)=0)),"Pass","Fail")),IF(COUNTA(D83:AK83)=0,"","Fail"))</f>
        <v>Fail</v>
      </c>
      <c r="AO83" s="65">
        <f>IF(SEARCH("OffMed",C83),Sheet3!B$2,(IF(SEARCH("OffLrg",C83),Sheet3!C$2,Sheet3!F$2)))</f>
        <v>53600</v>
      </c>
      <c r="AP83" s="33"/>
      <c r="AQ83" s="33"/>
      <c r="AR83" s="37"/>
    </row>
    <row r="84" spans="1:44" s="22" customFormat="1" ht="25.5" customHeight="1" x14ac:dyDescent="0.2">
      <c r="A84" s="8">
        <v>34</v>
      </c>
      <c r="B84" s="93" t="s">
        <v>293</v>
      </c>
      <c r="C84" s="18" t="s">
        <v>162</v>
      </c>
      <c r="D84" s="21">
        <f>INDEX(Sheet1!$C$5:$BD$193,MATCH($C84,Sheet1!$C$5:$C$193,0),54)</f>
        <v>120.7</v>
      </c>
      <c r="E84" s="41"/>
      <c r="F84" s="19">
        <f>(INDEX(Sheet1!$C$5:$BD$193,MATCH($C84,Sheet1!$C$5:$C$193,0),18))/$AO84</f>
        <v>2.9125000000000001</v>
      </c>
      <c r="G84" s="20"/>
      <c r="H84" s="19">
        <f>(INDEX(Sheet1!$C$5:$BD$193,MATCH($C84,Sheet1!$C$5:$C$193,0),30))/$AO84</f>
        <v>0.1649643656716418</v>
      </c>
      <c r="I84" s="20"/>
      <c r="J84" s="19">
        <f t="shared" si="30"/>
        <v>26.430314190398576</v>
      </c>
      <c r="K84" s="20"/>
      <c r="L84" s="19">
        <f>(((INDEX(Sheet1!$C$5:$BD$193,MATCH($C84,Sheet1!$C$5:$C$193,0),11))*3.4121416)+((INDEX(Sheet1!$C$5:$BD$193,MATCH($C84,Sheet1!$C$5:$C$193,0),23))*99.976))/$AO84</f>
        <v>14.165483000315438</v>
      </c>
      <c r="M84" s="20"/>
      <c r="N84" s="19">
        <f>(((INDEX(Sheet1!$C$5:$BD$193,MATCH($C84,Sheet1!$C$5:$C$193,0),12))*3.4121416)+((INDEX(Sheet1!$C$5:$BD$193,MATCH($C84,Sheet1!$C$5:$C$193,0),24))*99.976))/$AO84</f>
        <v>2.9873936301582091</v>
      </c>
      <c r="O84" s="20"/>
      <c r="P84" s="19">
        <f>(((INDEX(Sheet1!$C$5:$BD$193,MATCH($C84,Sheet1!$C$5:$C$193,0),17))*3.4121416)+((INDEX(Sheet1!$C$5:$BD$193,MATCH($C84,Sheet1!$C$5:$C$193,0),29))*99.976))/$AO84</f>
        <v>4.9928798555582086</v>
      </c>
      <c r="Q84" s="20"/>
      <c r="R84" s="19">
        <f>(((INDEX(Sheet1!$C$5:$BD$193,MATCH($C84,Sheet1!$C$5:$C$193,0),31))+(INDEX(Sheet1!$C$5:$BD$193,MATCH($C84,Sheet1!$C$5:$C$193,0),32)))*99.976)/$AO84</f>
        <v>0</v>
      </c>
      <c r="S84" s="20"/>
      <c r="T84" s="21">
        <f>(((INDEX(Sheet1!$C$5:$BD$193,MATCH($C84,Sheet1!$C$5:$C$193,0),19))+(INDEX(Sheet1!$C$5:$BD$193,MATCH($C84,Sheet1!$C$5:$C$193,0),20)))*3.4121416)/$AO84</f>
        <v>14.622618239955223</v>
      </c>
      <c r="U84" s="20"/>
      <c r="V84" s="19">
        <f>(((INDEX(Sheet1!$C$5:$BD$193,MATCH($C84,Sheet1!$C$5:$C$193,0),13))*3.4121416)+((INDEX(Sheet1!$C$5:$BD$193,MATCH($C84,Sheet1!$C$5:$C$193,0),25))*99.976))/$AO84</f>
        <v>1.6403425126492539</v>
      </c>
      <c r="W84" s="20"/>
      <c r="X84" s="19">
        <f>(((INDEX(Sheet1!$C$5:$BD$193,MATCH($C84,Sheet1!$C$5:C$193,0),15))*3.4121416)+((INDEX(Sheet1!$C$5:$BD$193,MATCH($C84,Sheet1!$C$5:C$193,0),27))*99.976))/$AO84</f>
        <v>0.31466247828462685</v>
      </c>
      <c r="Y84" s="20"/>
      <c r="Z84" s="19">
        <f>(((INDEX(Sheet1!$C$5:$BD$193,MATCH($C84,Sheet1!$C$5:C$193,0),14))*3.4121416)+((INDEX(Sheet1!$C$5:$BD$193,MATCH($C84,Sheet1!$C$5:C$193,0),26))*99.976))/$AO84</f>
        <v>0</v>
      </c>
      <c r="AA84" s="20"/>
      <c r="AB84" s="19">
        <f>(((INDEX(Sheet1!$C$5:$BD$193,MATCH($C84,Sheet1!$C$5:C$193,0),16))*3.4121416)+((INDEX(Sheet1!$C$5:$BD$193,MATCH($C84,Sheet1!$C$5:C$193,0),28))*99.976))/$AO84</f>
        <v>2.329552713432836</v>
      </c>
      <c r="AC84" s="20"/>
      <c r="AD84" s="26">
        <v>0</v>
      </c>
      <c r="AE84" s="27"/>
      <c r="AF84" s="26">
        <v>0</v>
      </c>
      <c r="AG84" s="27"/>
      <c r="AH84" s="81">
        <f t="shared" si="43"/>
        <v>2.6282002227720737E-2</v>
      </c>
      <c r="AI84" s="82" t="str">
        <f t="shared" si="43"/>
        <v/>
      </c>
      <c r="AJ84" s="81">
        <f t="shared" si="43"/>
        <v>2.4942387614814533E-2</v>
      </c>
      <c r="AK84" s="82" t="str">
        <f t="shared" si="43"/>
        <v/>
      </c>
      <c r="AL84" s="21" t="str">
        <f t="shared" si="37"/>
        <v>Yes</v>
      </c>
      <c r="AM84" s="21" t="str">
        <f t="shared" si="38"/>
        <v>Yes</v>
      </c>
      <c r="AN84" s="88" t="str">
        <f>IF((AL84=AM84),(IF(AND(AI84&gt;(-0.5%*D$82),AI84&lt;(0.5%*D$82),AE84&lt;=150,AG84&lt;=150,(COUNTBLANK(D84:AK84)=0)),"Pass","Fail")),IF(COUNTA(D84:AK84)=0,"","Fail"))</f>
        <v>Fail</v>
      </c>
      <c r="AO84" s="65">
        <f>IF(SEARCH("OffMed",C84),Sheet3!B$2,(IF(SEARCH("OffLrg",C84),Sheet3!C$2,Sheet3!F$2)))</f>
        <v>53600</v>
      </c>
      <c r="AP84" s="33"/>
      <c r="AQ84" s="33"/>
      <c r="AR84" s="37"/>
    </row>
    <row r="85" spans="1:44" s="22" customFormat="1" ht="25.5" customHeight="1" x14ac:dyDescent="0.2">
      <c r="A85" s="8">
        <v>31</v>
      </c>
      <c r="B85" s="93" t="s">
        <v>293</v>
      </c>
      <c r="C85" s="18" t="s">
        <v>163</v>
      </c>
      <c r="D85" s="21">
        <f>INDEX(Sheet1!$C$5:$BD$193,MATCH($C85,Sheet1!$C$5:$C$193,0),54)</f>
        <v>118.502</v>
      </c>
      <c r="E85" s="41"/>
      <c r="F85" s="19">
        <f>(INDEX(Sheet1!$C$5:$BD$193,MATCH($C85,Sheet1!$C$5:$C$193,0),18))/$AO85</f>
        <v>2.8361194029850747</v>
      </c>
      <c r="G85" s="20"/>
      <c r="H85" s="19">
        <f>(INDEX(Sheet1!$C$5:$BD$193,MATCH($C85,Sheet1!$C$5:$C$193,0),30))/$AO85</f>
        <v>0.15190652985074626</v>
      </c>
      <c r="I85" s="20"/>
      <c r="J85" s="19">
        <f t="shared" si="30"/>
        <v>24.864251733481385</v>
      </c>
      <c r="K85" s="20"/>
      <c r="L85" s="19">
        <f>(((INDEX(Sheet1!$C$5:$BD$193,MATCH($C85,Sheet1!$C$5:$C$193,0),11))*3.4121416)+((INDEX(Sheet1!$C$5:$BD$193,MATCH($C85,Sheet1!$C$5:$C$193,0),23))*99.976))/$AO85</f>
        <v>12.85979432100228</v>
      </c>
      <c r="M85" s="20"/>
      <c r="N85" s="19">
        <f>(((INDEX(Sheet1!$C$5:$BD$193,MATCH($C85,Sheet1!$C$5:$C$193,0),12))*3.4121416)+((INDEX(Sheet1!$C$5:$BD$193,MATCH($C85,Sheet1!$C$5:$C$193,0),24))*99.976))/$AO85</f>
        <v>3.0529373053701496</v>
      </c>
      <c r="O85" s="20"/>
      <c r="P85" s="19">
        <f>(((INDEX(Sheet1!$C$5:$BD$193,MATCH($C85,Sheet1!$C$5:$C$193,0),17))*3.4121416)+((INDEX(Sheet1!$C$5:$BD$193,MATCH($C85,Sheet1!$C$5:$C$193,0),29))*99.976))/$AO85</f>
        <v>4.9928798555582086</v>
      </c>
      <c r="Q85" s="20"/>
      <c r="R85" s="19">
        <f>(((INDEX(Sheet1!$C$5:$BD$193,MATCH($C85,Sheet1!$C$5:$C$193,0),31))+(INDEX(Sheet1!$C$5:$BD$193,MATCH($C85,Sheet1!$C$5:$C$193,0),32)))*99.976)/$AO85</f>
        <v>0</v>
      </c>
      <c r="S85" s="20"/>
      <c r="T85" s="21">
        <f>(((INDEX(Sheet1!$C$5:$BD$193,MATCH($C85,Sheet1!$C$5:$C$193,0),19))+(INDEX(Sheet1!$C$5:$BD$193,MATCH($C85,Sheet1!$C$5:$C$193,0),20)))*3.4121416)/$AO85</f>
        <v>14.622618239955223</v>
      </c>
      <c r="U85" s="20"/>
      <c r="V85" s="19">
        <f>(((INDEX(Sheet1!$C$5:$BD$193,MATCH($C85,Sheet1!$C$5:$C$193,0),13))*3.4121416)+((INDEX(Sheet1!$C$5:$BD$193,MATCH($C85,Sheet1!$C$5:$C$193,0),25))*99.976))/$AO85</f>
        <v>1.3782251052238808</v>
      </c>
      <c r="W85" s="20"/>
      <c r="X85" s="19">
        <f>(((INDEX(Sheet1!$C$5:$BD$193,MATCH($C85,Sheet1!$C$5:C$193,0),15))*3.4121416)+((INDEX(Sheet1!$C$5:$BD$193,MATCH($C85,Sheet1!$C$5:C$193,0),27))*99.976))/$AO85</f>
        <v>0.25086243289402982</v>
      </c>
      <c r="Y85" s="20"/>
      <c r="Z85" s="19">
        <f>(((INDEX(Sheet1!$C$5:$BD$193,MATCH($C85,Sheet1!$C$5:C$193,0),14))*3.4121416)+((INDEX(Sheet1!$C$5:$BD$193,MATCH($C85,Sheet1!$C$5:C$193,0),26))*99.976))/$AO85</f>
        <v>0</v>
      </c>
      <c r="AA85" s="20"/>
      <c r="AB85" s="19">
        <f>(((INDEX(Sheet1!$C$5:$BD$193,MATCH($C85,Sheet1!$C$5:C$193,0),16))*3.4121416)+((INDEX(Sheet1!$C$5:$BD$193,MATCH($C85,Sheet1!$C$5:C$193,0),28))*99.976))/$AO85</f>
        <v>2.329552713432836</v>
      </c>
      <c r="AC85" s="20"/>
      <c r="AD85" s="26">
        <v>0</v>
      </c>
      <c r="AE85" s="27"/>
      <c r="AF85" s="26">
        <v>0</v>
      </c>
      <c r="AG85" s="27"/>
      <c r="AH85" s="81">
        <f t="shared" si="43"/>
        <v>7.5929563213699694E-3</v>
      </c>
      <c r="AI85" s="82" t="str">
        <f t="shared" si="43"/>
        <v/>
      </c>
      <c r="AJ85" s="81">
        <f t="shared" si="43"/>
        <v>-1.9368266244721986E-3</v>
      </c>
      <c r="AK85" s="82" t="str">
        <f t="shared" si="43"/>
        <v/>
      </c>
      <c r="AL85" s="21" t="str">
        <f t="shared" si="37"/>
        <v>Yes</v>
      </c>
      <c r="AM85" s="21" t="str">
        <f t="shared" si="38"/>
        <v>Yes</v>
      </c>
      <c r="AN85" s="88" t="str">
        <f>IF((AL85=AM85),(IF(AND(AI85&gt;(-0.5%*D$82),AI85&lt;(0.5%*D$82),AE85&lt;=150,AG85&lt;=150,(COUNTBLANK(D85:AK85)=0)),"Pass","Fail")),IF(COUNTA(D85:AK85)=0,"","Fail"))</f>
        <v>Fail</v>
      </c>
      <c r="AO85" s="65">
        <f>IF(SEARCH("OffMed",C85),Sheet3!B$2,(IF(SEARCH("OffLrg",C85),Sheet3!C$2,Sheet3!F$2)))</f>
        <v>53600</v>
      </c>
      <c r="AP85" s="33"/>
      <c r="AQ85" s="33"/>
      <c r="AR85" s="37"/>
    </row>
    <row r="86" spans="1:44" s="22" customFormat="1" ht="25.5" customHeight="1" x14ac:dyDescent="0.2">
      <c r="A86" s="8">
        <v>28</v>
      </c>
      <c r="B86" s="93" t="s">
        <v>293</v>
      </c>
      <c r="C86" s="18" t="s">
        <v>279</v>
      </c>
      <c r="D86" s="21">
        <f>INDEX(Sheet1!$C$5:$BD$193,MATCH($C86,Sheet1!$C$5:$C$193,0),54)</f>
        <v>138.316</v>
      </c>
      <c r="E86" s="41"/>
      <c r="F86" s="19">
        <f>(INDEX(Sheet1!$C$5:$BD$193,MATCH($C86,Sheet1!$C$5:$C$193,0),18))/$AO86</f>
        <v>3.8800186567164179</v>
      </c>
      <c r="G86" s="20"/>
      <c r="H86" s="19">
        <f>(INDEX(Sheet1!$C$5:$BD$193,MATCH($C86,Sheet1!$C$5:$C$193,0),30))/$AO86</f>
        <v>0.13101361940298506</v>
      </c>
      <c r="I86" s="20"/>
      <c r="J86" s="19">
        <f t="shared" si="30"/>
        <v>26.337413782818988</v>
      </c>
      <c r="K86" s="20"/>
      <c r="L86" s="19">
        <f>(((INDEX(Sheet1!$C$5:$BD$193,MATCH($C86,Sheet1!$C$5:$C$193,0),11))*3.4121416)+((INDEX(Sheet1!$C$5:$BD$193,MATCH($C86,Sheet1!$C$5:$C$193,0),23))*99.976))/$AO86</f>
        <v>10.770670354442572</v>
      </c>
      <c r="M86" s="20"/>
      <c r="N86" s="19">
        <f>(((INDEX(Sheet1!$C$5:$BD$193,MATCH($C86,Sheet1!$C$5:$C$193,0),12))*3.4121416)+((INDEX(Sheet1!$C$5:$BD$193,MATCH($C86,Sheet1!$C$5:$C$193,0),24))*99.976))/$AO86</f>
        <v>3.2048285340567166</v>
      </c>
      <c r="O86" s="20"/>
      <c r="P86" s="19">
        <f>(((INDEX(Sheet1!$C$5:$BD$193,MATCH($C86,Sheet1!$C$5:$C$193,0),17))*3.4121416)+((INDEX(Sheet1!$C$5:$BD$193,MATCH($C86,Sheet1!$C$5:$C$193,0),29))*99.976))/$AO86</f>
        <v>4.9928798555582086</v>
      </c>
      <c r="Q86" s="20"/>
      <c r="R86" s="19">
        <f>(((INDEX(Sheet1!$C$5:$BD$193,MATCH($C86,Sheet1!$C$5:$C$193,0),31))+(INDEX(Sheet1!$C$5:$BD$193,MATCH($C86,Sheet1!$C$5:$C$193,0),32)))*99.976)/$AO86</f>
        <v>0</v>
      </c>
      <c r="S86" s="20"/>
      <c r="T86" s="21">
        <f>(((INDEX(Sheet1!$C$5:$BD$193,MATCH($C86,Sheet1!$C$5:$C$193,0),19))+(INDEX(Sheet1!$C$5:$BD$193,MATCH($C86,Sheet1!$C$5:$C$193,0),20)))*3.4121416)/$AO86</f>
        <v>14.622618239955223</v>
      </c>
      <c r="U86" s="20"/>
      <c r="V86" s="19">
        <f>(((INDEX(Sheet1!$C$5:$BD$193,MATCH($C86,Sheet1!$C$5:$C$193,0),13))*3.4121416)+((INDEX(Sheet1!$C$5:$BD$193,MATCH($C86,Sheet1!$C$5:$C$193,0),25))*99.976))/$AO86</f>
        <v>4.8452156082567166</v>
      </c>
      <c r="W86" s="20"/>
      <c r="X86" s="19">
        <f>(((INDEX(Sheet1!$C$5:$BD$193,MATCH($C86,Sheet1!$C$5:C$193,0),15))*3.4121416)+((INDEX(Sheet1!$C$5:$BD$193,MATCH($C86,Sheet1!$C$5:C$193,0),27))*99.976))/$AO86</f>
        <v>0.19426671707194029</v>
      </c>
      <c r="Y86" s="20"/>
      <c r="Z86" s="19">
        <f>(((INDEX(Sheet1!$C$5:$BD$193,MATCH($C86,Sheet1!$C$5:C$193,0),14))*3.4121416)+((INDEX(Sheet1!$C$5:$BD$193,MATCH($C86,Sheet1!$C$5:C$193,0),26))*99.976))/$AO86</f>
        <v>0</v>
      </c>
      <c r="AA86" s="20"/>
      <c r="AB86" s="19">
        <f>(((INDEX(Sheet1!$C$5:$BD$193,MATCH($C86,Sheet1!$C$5:C$193,0),16))*3.4121416)+((INDEX(Sheet1!$C$5:$BD$193,MATCH($C86,Sheet1!$C$5:C$193,0),28))*99.976))/$AO86</f>
        <v>2.329552713432836</v>
      </c>
      <c r="AC86" s="20"/>
      <c r="AD86" s="26">
        <v>0</v>
      </c>
      <c r="AE86" s="27"/>
      <c r="AF86" s="26">
        <v>0</v>
      </c>
      <c r="AG86" s="27"/>
      <c r="AH86" s="81">
        <f t="shared" si="43"/>
        <v>0.17606645749900099</v>
      </c>
      <c r="AI86" s="82" t="str">
        <f t="shared" si="43"/>
        <v/>
      </c>
      <c r="AJ86" s="81">
        <f t="shared" si="43"/>
        <v>0.36542337716908174</v>
      </c>
      <c r="AK86" s="82" t="str">
        <f t="shared" si="43"/>
        <v/>
      </c>
      <c r="AL86" s="21" t="str">
        <f t="shared" si="37"/>
        <v>Yes</v>
      </c>
      <c r="AM86" s="21" t="str">
        <f t="shared" si="38"/>
        <v>Yes</v>
      </c>
      <c r="AN86" s="88" t="str">
        <f>IF((AL86=AM86),(IF(AND(AI86&gt;(-0.5%*D$82),AI86&lt;(0.5%*D$82),AE86&lt;=150,AG86&lt;=150,(COUNTBLANK(D86:AK86)=0)),"Pass","Fail")),IF(COUNTA(D86:AK86)=0,"","Fail"))</f>
        <v>Fail</v>
      </c>
      <c r="AO86" s="65">
        <f>IF(SEARCH("OffMed",C86),Sheet3!B$2,(IF(SEARCH("OffLrg",C86),Sheet3!C$2,Sheet3!F$2)))</f>
        <v>53600</v>
      </c>
      <c r="AP86" s="33"/>
      <c r="AQ86" s="33"/>
      <c r="AR86" s="37"/>
    </row>
    <row r="87" spans="1:44" s="22" customFormat="1" ht="25.5" customHeight="1" x14ac:dyDescent="0.2">
      <c r="A87" s="40">
        <v>31</v>
      </c>
      <c r="B87" s="93" t="s">
        <v>293</v>
      </c>
      <c r="C87" s="18" t="s">
        <v>254</v>
      </c>
      <c r="D87" s="21">
        <f>INDEX(Sheet1!$C$5:$BD$193,MATCH($C87,Sheet1!$C$5:$C$193,0),54)</f>
        <v>115.32</v>
      </c>
      <c r="E87" s="41"/>
      <c r="F87" s="19">
        <f>(INDEX(Sheet1!$C$5:$BD$193,MATCH($C87,Sheet1!$C$5:$C$193,0),18))/$AO87</f>
        <v>2.790391791044776</v>
      </c>
      <c r="G87" s="20"/>
      <c r="H87" s="19">
        <f>(INDEX(Sheet1!$C$5:$BD$193,MATCH($C87,Sheet1!$C$5:$C$193,0),30))/$AO87</f>
        <v>0.1490667910447761</v>
      </c>
      <c r="I87" s="20"/>
      <c r="J87" s="19">
        <f t="shared" ref="J87:J89" si="44">SUM(L87,N87,P87,V87,X87,Z87,AB87)</f>
        <v>24.424283243845068</v>
      </c>
      <c r="K87" s="20"/>
      <c r="L87" s="19">
        <f>(((INDEX(Sheet1!$C$5:$BD$193,MATCH($C87,Sheet1!$C$5:$C$193,0),11))*3.4121416)+((INDEX(Sheet1!$C$5:$BD$193,MATCH($C87,Sheet1!$C$5:$C$193,0),23))*99.976))/$AO87</f>
        <v>12.57587713559268</v>
      </c>
      <c r="M87" s="20"/>
      <c r="N87" s="19">
        <f>(((INDEX(Sheet1!$C$5:$BD$193,MATCH($C87,Sheet1!$C$5:$C$193,0),12))*3.4121416)+((INDEX(Sheet1!$C$5:$BD$193,MATCH($C87,Sheet1!$C$5:$C$193,0),24))*99.976))/$AO87</f>
        <v>2.9537178296656719</v>
      </c>
      <c r="O87" s="20"/>
      <c r="P87" s="19">
        <f>(((INDEX(Sheet1!$C$5:$BD$193,MATCH($C87,Sheet1!$C$5:$C$193,0),17))*3.4121416)+((INDEX(Sheet1!$C$5:$BD$193,MATCH($C87,Sheet1!$C$5:$C$193,0),29))*99.976))/$AO87</f>
        <v>4.9928798555582086</v>
      </c>
      <c r="Q87" s="20"/>
      <c r="R87" s="19">
        <f>(((INDEX(Sheet1!$C$5:$BD$193,MATCH($C87,Sheet1!$C$5:$C$193,0),31))+(INDEX(Sheet1!$C$5:$BD$193,MATCH($C87,Sheet1!$C$5:$C$193,0),32)))*99.976)/$AO87</f>
        <v>0</v>
      </c>
      <c r="S87" s="20"/>
      <c r="T87" s="21">
        <f>(((INDEX(Sheet1!$C$5:$BD$193,MATCH($C87,Sheet1!$C$5:$C$193,0),19))+(INDEX(Sheet1!$C$5:$BD$193,MATCH($C87,Sheet1!$C$5:$C$193,0),20)))*3.4121416)/$AO87</f>
        <v>14.622618239955223</v>
      </c>
      <c r="U87" s="20"/>
      <c r="V87" s="19">
        <f>(((INDEX(Sheet1!$C$5:$BD$193,MATCH($C87,Sheet1!$C$5:$C$193,0),13))*3.4121416)+((INDEX(Sheet1!$C$5:$BD$193,MATCH($C87,Sheet1!$C$5:$C$193,0),25))*99.976))/$AO87</f>
        <v>1.2555407900835822</v>
      </c>
      <c r="W87" s="20"/>
      <c r="X87" s="19">
        <f>(((INDEX(Sheet1!$C$5:$BD$193,MATCH($C87,Sheet1!$C$5:C$193,0),15))*3.4121416)+((INDEX(Sheet1!$C$5:$BD$193,MATCH($C87,Sheet1!$C$5:C$193,0),27))*99.976))/$AO87</f>
        <v>0.31677087622850747</v>
      </c>
      <c r="Y87" s="20"/>
      <c r="Z87" s="19">
        <f>(((INDEX(Sheet1!$C$5:$BD$193,MATCH($C87,Sheet1!$C$5:C$193,0),14))*3.4121416)+((INDEX(Sheet1!$C$5:$BD$193,MATCH($C87,Sheet1!$C$5:C$193,0),26))*99.976))/$AO87</f>
        <v>0</v>
      </c>
      <c r="AA87" s="20"/>
      <c r="AB87" s="19">
        <f>(((INDEX(Sheet1!$C$5:$BD$193,MATCH($C87,Sheet1!$C$5:C$193,0),16))*3.4121416)+((INDEX(Sheet1!$C$5:$BD$193,MATCH($C87,Sheet1!$C$5:C$193,0),28))*99.976))/$AO87</f>
        <v>2.3294967567164182</v>
      </c>
      <c r="AC87" s="20"/>
      <c r="AD87" s="26">
        <v>0</v>
      </c>
      <c r="AE87" s="27"/>
      <c r="AF87" s="26">
        <v>0</v>
      </c>
      <c r="AG87" s="27"/>
      <c r="AH87" s="81">
        <f t="shared" si="43"/>
        <v>-1.9462796214575428E-2</v>
      </c>
      <c r="AI87" s="82" t="str">
        <f t="shared" si="43"/>
        <v/>
      </c>
      <c r="AJ87" s="81">
        <f t="shared" si="43"/>
        <v>-1.8028901392545496E-2</v>
      </c>
      <c r="AK87" s="82" t="str">
        <f t="shared" si="43"/>
        <v/>
      </c>
      <c r="AL87" s="21" t="str">
        <f t="shared" ref="AL87:AL89" si="45">IF(AND(AH87&gt;0,AI87&gt;0), "Yes", "No")</f>
        <v>No</v>
      </c>
      <c r="AM87" s="21" t="str">
        <f t="shared" ref="AM87:AM89" si="46">IF(AND(AH87&lt;0,AI87&lt;0), "No", "Yes")</f>
        <v>Yes</v>
      </c>
      <c r="AN87" s="88" t="str">
        <f>IF((AL87=AM87),(IF(AND(AI87&gt;(-0.5%*D$82),AI87&lt;(0.5%*D$82),AE87&lt;=150,AG87&lt;=150,(COUNTBLANK(D87:AK87)=0)),"Pass","Fail")),IF(COUNTA(D87:AK87)=0,"","Fail"))</f>
        <v>Fail</v>
      </c>
      <c r="AO87" s="65">
        <f>IF(SEARCH("OffMed",C87),Sheet3!B$2,(IF(SEARCH("OffLrg",C87),Sheet3!C$2,Sheet3!F$2)))</f>
        <v>53600</v>
      </c>
      <c r="AP87" s="33"/>
      <c r="AQ87" s="33"/>
      <c r="AR87" s="37"/>
    </row>
    <row r="88" spans="1:44" s="22" customFormat="1" ht="25.5" customHeight="1" x14ac:dyDescent="0.2">
      <c r="A88" s="40"/>
      <c r="B88" s="93" t="s">
        <v>293</v>
      </c>
      <c r="C88" s="17" t="s">
        <v>291</v>
      </c>
      <c r="D88" s="95">
        <f>INDEX(Sheet1!$C$5:$BD$193,MATCH($C88,Sheet1!$C$5:$C$193,0),54)</f>
        <v>345.51799999999997</v>
      </c>
      <c r="E88" s="41"/>
      <c r="F88" s="19">
        <f>(INDEX(Sheet1!$C$5:$BD$193,MATCH($C88,Sheet1!$C$5:$C$193,0),18))/$AO88</f>
        <v>6.9677238805970152</v>
      </c>
      <c r="G88" s="94"/>
      <c r="H88" s="19">
        <f>(INDEX(Sheet1!$C$5:$BD$193,MATCH($C88,Sheet1!$C$5:$C$193,0),30))/$AO88</f>
        <v>0.90308955223880594</v>
      </c>
      <c r="I88" s="94"/>
      <c r="J88" s="19">
        <f t="shared" ref="J88" si="47">SUM(L88,N88,P88,V88,X88,Z88,AB88)</f>
        <v>114.06218200871155</v>
      </c>
      <c r="K88" s="94"/>
      <c r="L88" s="19">
        <f>(((INDEX(Sheet1!$C$5:$BD$193,MATCH($C88,Sheet1!$C$5:$C$193,0),11))*3.4121416)+((INDEX(Sheet1!$C$5:$BD$193,MATCH($C88,Sheet1!$C$5:$C$193,0),23))*99.976))/$AO88</f>
        <v>88.413231969824977</v>
      </c>
      <c r="M88" s="94"/>
      <c r="N88" s="19">
        <f>(((INDEX(Sheet1!$C$5:$BD$193,MATCH($C88,Sheet1!$C$5:$C$193,0),12))*3.4121416)+((INDEX(Sheet1!$C$5:$BD$193,MATCH($C88,Sheet1!$C$5:$C$193,0),24))*99.976))/$AO88</f>
        <v>6.0089277741238796</v>
      </c>
      <c r="O88" s="94"/>
      <c r="P88" s="19">
        <f>(((INDEX(Sheet1!$C$5:$BD$193,MATCH($C88,Sheet1!$C$5:$C$193,0),17))*3.4121416)+((INDEX(Sheet1!$C$5:$BD$193,MATCH($C88,Sheet1!$C$5:$C$193,0),29))*99.976))/$AO88</f>
        <v>7.3500458394477617</v>
      </c>
      <c r="Q88" s="94"/>
      <c r="R88" s="19">
        <f>(((INDEX(Sheet1!$C$5:$BD$193,MATCH($C88,Sheet1!$C$5:$C$193,0),31))+(INDEX(Sheet1!$C$5:$BD$193,MATCH($C88,Sheet1!$C$5:$C$193,0),32)))*99.976)/$AO88</f>
        <v>5.3868971328358217</v>
      </c>
      <c r="S88" s="94"/>
      <c r="T88" s="95">
        <f>(((INDEX(Sheet1!$C$5:$BD$193,MATCH($C88,Sheet1!$C$5:$C$193,0),19))+(INDEX(Sheet1!$C$5:$BD$193,MATCH($C88,Sheet1!$C$5:$C$193,0),20)))*3.4121416)/$AO88</f>
        <v>16.471566103519404</v>
      </c>
      <c r="U88" s="94"/>
      <c r="V88" s="19">
        <f>(((INDEX(Sheet1!$C$5:$BD$193,MATCH($C88,Sheet1!$C$5:$C$193,0),13))*3.4121416)+((INDEX(Sheet1!$C$5:$BD$193,MATCH($C88,Sheet1!$C$5:$C$193,0),25))*99.976))/$AO88</f>
        <v>9.2640917627164185</v>
      </c>
      <c r="W88" s="94"/>
      <c r="X88" s="19">
        <f>(((INDEX(Sheet1!$C$5:$BD$193,MATCH($C88,Sheet1!$C$5:C$193,0),15))*3.4121416)+((INDEX(Sheet1!$C$5:$BD$193,MATCH($C88,Sheet1!$C$5:C$193,0),27))*99.976))/$AO88</f>
        <v>1.1352564327477612</v>
      </c>
      <c r="Y88" s="94"/>
      <c r="Z88" s="19">
        <f>(((INDEX(Sheet1!$C$5:$BD$193,MATCH($C88,Sheet1!$C$5:C$193,0),14))*3.4121416)+((INDEX(Sheet1!$C$5:$BD$193,MATCH($C88,Sheet1!$C$5:C$193,0),26))*99.976))/$AO88</f>
        <v>0</v>
      </c>
      <c r="AA88" s="94"/>
      <c r="AB88" s="19">
        <f>(((INDEX(Sheet1!$C$5:$BD$193,MATCH($C88,Sheet1!$C$5:C$193,0),16))*3.4121416)+((INDEX(Sheet1!$C$5:$BD$193,MATCH($C88,Sheet1!$C$5:C$193,0),28))*99.976))/$AO88</f>
        <v>1.8906282298507464</v>
      </c>
      <c r="AC88" s="94"/>
      <c r="AD88" s="26">
        <v>0</v>
      </c>
      <c r="AE88" s="27"/>
      <c r="AF88" s="26">
        <v>0</v>
      </c>
      <c r="AG88" s="27"/>
      <c r="AH88" s="81"/>
      <c r="AI88" s="82"/>
      <c r="AJ88" s="81"/>
      <c r="AK88" s="82"/>
      <c r="AL88" s="21"/>
      <c r="AM88" s="21"/>
      <c r="AN88" s="88"/>
      <c r="AO88" s="65">
        <f>IF(SEARCH("OffMed",C88),Sheet3!B$2,(IF(SEARCH("OffLrg",C88),Sheet3!C$2,Sheet3!F$2)))</f>
        <v>53600</v>
      </c>
      <c r="AP88" s="33"/>
      <c r="AQ88" s="33"/>
      <c r="AR88" s="37"/>
    </row>
    <row r="89" spans="1:44" s="22" customFormat="1" ht="25.5" customHeight="1" x14ac:dyDescent="0.2">
      <c r="A89" s="40">
        <v>28</v>
      </c>
      <c r="B89" s="93" t="s">
        <v>293</v>
      </c>
      <c r="C89" s="18" t="s">
        <v>421</v>
      </c>
      <c r="D89" s="21">
        <f>INDEX(Sheet1!$C$5:$BD$193,MATCH($C89,Sheet1!$C$5:$C$193,0),54)</f>
        <v>327.41500000000002</v>
      </c>
      <c r="E89" s="41"/>
      <c r="F89" s="19">
        <f>(INDEX(Sheet1!$C$5:$BD$193,MATCH($C89,Sheet1!$C$5:$C$193,0),18))/$AO89</f>
        <v>6.5571082089552242</v>
      </c>
      <c r="G89" s="20"/>
      <c r="H89" s="19">
        <f>(INDEX(Sheet1!$C$5:$BD$193,MATCH($C89,Sheet1!$C$5:$C$193,0),30))/$AO89</f>
        <v>0.84923320895522392</v>
      </c>
      <c r="I89" s="20"/>
      <c r="J89" s="19">
        <f t="shared" si="44"/>
        <v>107.27669903160019</v>
      </c>
      <c r="K89" s="20"/>
      <c r="L89" s="19">
        <f>(((INDEX(Sheet1!$C$5:$BD$193,MATCH($C89,Sheet1!$C$5:$C$193,0),11))*3.4121416)+((INDEX(Sheet1!$C$5:$BD$193,MATCH($C89,Sheet1!$C$5:$C$193,0),23))*99.976))/$AO89</f>
        <v>83.028191213952425</v>
      </c>
      <c r="M89" s="20"/>
      <c r="N89" s="19">
        <f>(((INDEX(Sheet1!$C$5:$BD$193,MATCH($C89,Sheet1!$C$5:$C$193,0),12))*3.4121416)+((INDEX(Sheet1!$C$5:$BD$193,MATCH($C89,Sheet1!$C$5:$C$193,0),24))*99.976))/$AO89</f>
        <v>3.443684811992537</v>
      </c>
      <c r="O89" s="20"/>
      <c r="P89" s="19">
        <f>(((INDEX(Sheet1!$C$5:$BD$193,MATCH($C89,Sheet1!$C$5:$C$193,0),17))*3.4121416)+((INDEX(Sheet1!$C$5:$BD$193,MATCH($C89,Sheet1!$C$5:$C$193,0),29))*99.976))/$AO89</f>
        <v>7.3500458394477617</v>
      </c>
      <c r="Q89" s="20"/>
      <c r="R89" s="19">
        <f>(((INDEX(Sheet1!$C$5:$BD$193,MATCH($C89,Sheet1!$C$5:$C$193,0),31))+(INDEX(Sheet1!$C$5:$BD$193,MATCH($C89,Sheet1!$C$5:$C$193,0),32)))*99.976)/$AO89</f>
        <v>5.3868971328358217</v>
      </c>
      <c r="S89" s="20"/>
      <c r="T89" s="21">
        <f>(((INDEX(Sheet1!$C$5:$BD$193,MATCH($C89,Sheet1!$C$5:$C$193,0),19))+(INDEX(Sheet1!$C$5:$BD$193,MATCH($C89,Sheet1!$C$5:$C$193,0),20)))*3.4121416)/$AO89</f>
        <v>16.471566103519404</v>
      </c>
      <c r="U89" s="20"/>
      <c r="V89" s="19">
        <f>(((INDEX(Sheet1!$C$5:$BD$193,MATCH($C89,Sheet1!$C$5:$C$193,0),13))*3.4121416)+((INDEX(Sheet1!$C$5:$BD$193,MATCH($C89,Sheet1!$C$5:$C$193,0),25))*99.976))/$AO89</f>
        <v>10.675610712283582</v>
      </c>
      <c r="W89" s="20"/>
      <c r="X89" s="19">
        <f>(((INDEX(Sheet1!$C$5:$BD$193,MATCH($C89,Sheet1!$C$5:C$193,0),15))*3.4121416)+((INDEX(Sheet1!$C$5:$BD$193,MATCH($C89,Sheet1!$C$5:C$193,0),27))*99.976))/$AO89</f>
        <v>0.88853822407313443</v>
      </c>
      <c r="Y89" s="20"/>
      <c r="Z89" s="19">
        <f>(((INDEX(Sheet1!$C$5:$BD$193,MATCH($C89,Sheet1!$C$5:C$193,0),14))*3.4121416)+((INDEX(Sheet1!$C$5:$BD$193,MATCH($C89,Sheet1!$C$5:C$193,0),26))*99.976))/$AO89</f>
        <v>0</v>
      </c>
      <c r="AA89" s="20"/>
      <c r="AB89" s="19">
        <f>(((INDEX(Sheet1!$C$5:$BD$193,MATCH($C89,Sheet1!$C$5:C$193,0),16))*3.4121416)+((INDEX(Sheet1!$C$5:$BD$193,MATCH($C89,Sheet1!$C$5:C$193,0),28))*99.976))/$AO89</f>
        <v>1.8906282298507464</v>
      </c>
      <c r="AC89" s="20"/>
      <c r="AD89" s="26">
        <v>0</v>
      </c>
      <c r="AE89" s="27"/>
      <c r="AF89" s="26">
        <v>0</v>
      </c>
      <c r="AG89" s="27"/>
      <c r="AH89" s="81">
        <f>IF(D89=0,"",(D89-D$88)/D$88)</f>
        <v>-5.2393797139367426E-2</v>
      </c>
      <c r="AI89" s="82" t="str">
        <f>IF(E89=0,"",(E89-E$88)/E$88)</f>
        <v/>
      </c>
      <c r="AJ89" s="81">
        <f>IF(F89=0,"",(F89-F$88)/F$88)</f>
        <v>-5.8931105577422545E-2</v>
      </c>
      <c r="AK89" s="82" t="str">
        <f>IF(G89=0,"",(G89-G$88)/G$88)</f>
        <v/>
      </c>
      <c r="AL89" s="21" t="str">
        <f t="shared" si="45"/>
        <v>No</v>
      </c>
      <c r="AM89" s="21" t="str">
        <f t="shared" si="46"/>
        <v>Yes</v>
      </c>
      <c r="AN89" s="88" t="str">
        <f>IF((AL89=AM89),(IF(AND(AI89&gt;(-0.5%*D$88),AI89&lt;(0.5%*D$88),AE89&lt;=150,AG89&lt;=150,(COUNTBLANK(D89:AK89)=0)),"Pass","Fail")),IF(COUNTA(D89:AK89)=0,"","Fail"))</f>
        <v>Fail</v>
      </c>
      <c r="AO89" s="65">
        <f>IF(SEARCH("OffMed",C89),Sheet3!B$2,(IF(SEARCH("OffLrg",C89),Sheet3!C$2,Sheet3!F$2)))</f>
        <v>53600</v>
      </c>
      <c r="AP89" s="33"/>
      <c r="AQ89" s="33"/>
      <c r="AR89" s="37"/>
    </row>
    <row r="90" spans="1:44" s="7" customFormat="1" ht="25.5" customHeight="1" x14ac:dyDescent="0.2">
      <c r="A90" s="6">
        <v>3</v>
      </c>
      <c r="B90" s="99" t="s">
        <v>293</v>
      </c>
      <c r="C90" s="17" t="s">
        <v>137</v>
      </c>
      <c r="D90" s="21">
        <f>INDEX(Sheet1!$C$5:$BD$193,MATCH($C90,Sheet1!$C$5:$C$193,0),54)</f>
        <v>113.89</v>
      </c>
      <c r="E90" s="41"/>
      <c r="F90" s="19">
        <f>(INDEX(Sheet1!$C$5:$BD$193,MATCH($C90,Sheet1!$C$5:$C$193,0),18))/$AO90</f>
        <v>3.4937313432835819</v>
      </c>
      <c r="G90" s="20"/>
      <c r="H90" s="19">
        <f>(INDEX(Sheet1!$C$5:$BD$193,MATCH($C90,Sheet1!$C$5:$C$193,0),30))/$AO90</f>
        <v>4.4527985074626859E-2</v>
      </c>
      <c r="I90" s="20"/>
      <c r="J90" s="19">
        <f t="shared" si="30"/>
        <v>16.372836864814275</v>
      </c>
      <c r="K90" s="20"/>
      <c r="L90" s="19">
        <f>(((INDEX(Sheet1!$C$5:$BD$193,MATCH($C90,Sheet1!$C$5:$C$193,0),11))*3.4121416)+((INDEX(Sheet1!$C$5:$BD$193,MATCH($C90,Sheet1!$C$5:$C$193,0),23))*99.976))/$AO90</f>
        <v>2.509885949491736</v>
      </c>
      <c r="M90" s="20"/>
      <c r="N90" s="19">
        <f>(((INDEX(Sheet1!$C$5:$BD$193,MATCH($C90,Sheet1!$C$5:$C$193,0),12))*3.4121416)+((INDEX(Sheet1!$C$5:$BD$193,MATCH($C90,Sheet1!$C$5:$C$193,0),24))*99.976))/$AO90</f>
        <v>5.5656485651074634</v>
      </c>
      <c r="O90" s="20"/>
      <c r="P90" s="19">
        <f>(((INDEX(Sheet1!$C$5:$BD$193,MATCH($C90,Sheet1!$C$5:$C$193,0),17))*3.4121416)+((INDEX(Sheet1!$C$5:$BD$193,MATCH($C90,Sheet1!$C$5:$C$193,0),29))*99.976))/$AO90</f>
        <v>4.9935610106910442</v>
      </c>
      <c r="Q90" s="20"/>
      <c r="R90" s="19">
        <f>(((INDEX(Sheet1!$C$5:$BD$193,MATCH($C90,Sheet1!$C$5:$C$193,0),31))+(INDEX(Sheet1!$C$5:$BD$193,MATCH($C90,Sheet1!$C$5:$C$193,0),32)))*99.976)/$AO90</f>
        <v>0</v>
      </c>
      <c r="S90" s="20"/>
      <c r="T90" s="21">
        <f>(((INDEX(Sheet1!$C$5:$BD$193,MATCH($C90,Sheet1!$C$5:$C$193,0),19))+(INDEX(Sheet1!$C$5:$BD$193,MATCH($C90,Sheet1!$C$5:$C$193,0),20)))*3.4121416)/$AO90</f>
        <v>14.622618239955223</v>
      </c>
      <c r="U90" s="20"/>
      <c r="V90" s="19">
        <f>(((INDEX(Sheet1!$C$5:$BD$193,MATCH($C90,Sheet1!$C$5:$C$193,0),13))*3.4121416)+((INDEX(Sheet1!$C$5:$BD$193,MATCH($C90,Sheet1!$C$5:$C$193,0),25))*99.976))/$AO90</f>
        <v>1.2472969031955223</v>
      </c>
      <c r="W90" s="20"/>
      <c r="X90" s="19">
        <f>(((INDEX(Sheet1!$C$5:$BD$193,MATCH($C90,Sheet1!$C$5:C$193,0),15))*3.4121416)+((INDEX(Sheet1!$C$5:$BD$193,MATCH($C90,Sheet1!$C$5:C$193,0),27))*99.976))/$AO90</f>
        <v>0.11414950498522387</v>
      </c>
      <c r="Y90" s="20"/>
      <c r="Z90" s="19">
        <f>(((INDEX(Sheet1!$C$5:$BD$193,MATCH($C90,Sheet1!$C$5:C$193,0),14))*3.4121416)+((INDEX(Sheet1!$C$5:$BD$193,MATCH($C90,Sheet1!$C$5:C$193,0),26))*99.976))/$AO90</f>
        <v>0</v>
      </c>
      <c r="AA90" s="20"/>
      <c r="AB90" s="19">
        <f>(((INDEX(Sheet1!$C$5:$BD$193,MATCH($C90,Sheet1!$C$5:C$193,0),16))*3.4121416)+((INDEX(Sheet1!$C$5:$BD$193,MATCH($C90,Sheet1!$C$5:C$193,0),28))*99.976))/$AO90</f>
        <v>1.9422949313432836</v>
      </c>
      <c r="AC90" s="20"/>
      <c r="AD90" s="26">
        <v>0</v>
      </c>
      <c r="AE90" s="27"/>
      <c r="AF90" s="26">
        <v>0</v>
      </c>
      <c r="AG90" s="27"/>
      <c r="AH90" s="77"/>
      <c r="AI90" s="78"/>
      <c r="AJ90" s="77"/>
      <c r="AK90" s="78"/>
      <c r="AL90" s="21" t="str">
        <f t="shared" si="37"/>
        <v>No</v>
      </c>
      <c r="AM90" s="21" t="str">
        <f t="shared" si="38"/>
        <v>Yes</v>
      </c>
      <c r="AN90" s="88"/>
      <c r="AO90" s="65">
        <f>IF(SEARCH("OffMed",C90),Sheet3!B$2,(IF(SEARCH("OffLrg",C90),Sheet3!C$2,Sheet3!F$2)))</f>
        <v>53600</v>
      </c>
      <c r="AP90" s="36"/>
      <c r="AQ90" s="36"/>
      <c r="AR90" s="31"/>
    </row>
    <row r="91" spans="1:44" s="22" customFormat="1" ht="25.5" customHeight="1" x14ac:dyDescent="0.2">
      <c r="A91" s="8">
        <v>26</v>
      </c>
      <c r="B91" s="93" t="s">
        <v>293</v>
      </c>
      <c r="C91" s="18" t="s">
        <v>164</v>
      </c>
      <c r="D91" s="21">
        <f>INDEX(Sheet1!$C$5:$BD$193,MATCH($C91,Sheet1!$C$5:$C$193,0),54)</f>
        <v>116.783</v>
      </c>
      <c r="E91" s="41"/>
      <c r="F91" s="19">
        <f>(INDEX(Sheet1!$C$5:$BD$193,MATCH($C91,Sheet1!$C$5:$C$193,0),18))/$AO91</f>
        <v>3.5980410447761195</v>
      </c>
      <c r="G91" s="20"/>
      <c r="H91" s="19">
        <f>(INDEX(Sheet1!$C$5:$BD$193,MATCH($C91,Sheet1!$C$5:$C$193,0),30))/$AO91</f>
        <v>4.4161567164179107E-2</v>
      </c>
      <c r="I91" s="20"/>
      <c r="J91" s="19">
        <f t="shared" si="30"/>
        <v>16.692139660531875</v>
      </c>
      <c r="K91" s="20"/>
      <c r="L91" s="19">
        <f>(((INDEX(Sheet1!$C$5:$BD$193,MATCH($C91,Sheet1!$C$5:$C$193,0),11))*3.4121416)+((INDEX(Sheet1!$C$5:$BD$193,MATCH($C91,Sheet1!$C$5:$C$193,0),23))*99.976))/$AO91</f>
        <v>2.4732463560941134</v>
      </c>
      <c r="M91" s="20"/>
      <c r="N91" s="19">
        <f>(((INDEX(Sheet1!$C$5:$BD$193,MATCH($C91,Sheet1!$C$5:$C$193,0),12))*3.4121416)+((INDEX(Sheet1!$C$5:$BD$193,MATCH($C91,Sheet1!$C$5:$C$193,0),24))*99.976))/$AO91</f>
        <v>5.6500099466059712</v>
      </c>
      <c r="O91" s="20"/>
      <c r="P91" s="19">
        <f>(((INDEX(Sheet1!$C$5:$BD$193,MATCH($C91,Sheet1!$C$5:$C$193,0),17))*3.4121416)+((INDEX(Sheet1!$C$5:$BD$193,MATCH($C91,Sheet1!$C$5:$C$193,0),29))*99.976))/$AO91</f>
        <v>4.9935610106910442</v>
      </c>
      <c r="Q91" s="20"/>
      <c r="R91" s="19">
        <f>(((INDEX(Sheet1!$C$5:$BD$193,MATCH($C91,Sheet1!$C$5:$C$193,0),31))+(INDEX(Sheet1!$C$5:$BD$193,MATCH($C91,Sheet1!$C$5:$C$193,0),32)))*99.976)/$AO91</f>
        <v>0</v>
      </c>
      <c r="S91" s="20"/>
      <c r="T91" s="21">
        <f>(((INDEX(Sheet1!$C$5:$BD$193,MATCH($C91,Sheet1!$C$5:$C$193,0),19))+(INDEX(Sheet1!$C$5:$BD$193,MATCH($C91,Sheet1!$C$5:$C$193,0),20)))*3.4121416)/$AO91</f>
        <v>14.622618239955223</v>
      </c>
      <c r="U91" s="20"/>
      <c r="V91" s="19">
        <f>(((INDEX(Sheet1!$C$5:$BD$193,MATCH($C91,Sheet1!$C$5:$C$193,0),13))*3.4121416)+((INDEX(Sheet1!$C$5:$BD$193,MATCH($C91,Sheet1!$C$5:$C$193,0),25))*99.976))/$AO91</f>
        <v>1.5194979529611941</v>
      </c>
      <c r="W91" s="20"/>
      <c r="X91" s="19">
        <f>(((INDEX(Sheet1!$C$5:$BD$193,MATCH($C91,Sheet1!$C$5:C$193,0),15))*3.4121416)+((INDEX(Sheet1!$C$5:$BD$193,MATCH($C91,Sheet1!$C$5:C$193,0),27))*99.976))/$AO91</f>
        <v>0.11352946283626866</v>
      </c>
      <c r="Y91" s="20"/>
      <c r="Z91" s="19">
        <f>(((INDEX(Sheet1!$C$5:$BD$193,MATCH($C91,Sheet1!$C$5:C$193,0),14))*3.4121416)+((INDEX(Sheet1!$C$5:$BD$193,MATCH($C91,Sheet1!$C$5:C$193,0),26))*99.976))/$AO91</f>
        <v>0</v>
      </c>
      <c r="AA91" s="20"/>
      <c r="AB91" s="19">
        <f>(((INDEX(Sheet1!$C$5:$BD$193,MATCH($C91,Sheet1!$C$5:C$193,0),16))*3.4121416)+((INDEX(Sheet1!$C$5:$BD$193,MATCH($C91,Sheet1!$C$5:C$193,0),28))*99.976))/$AO91</f>
        <v>1.9422949313432836</v>
      </c>
      <c r="AC91" s="20"/>
      <c r="AD91" s="26">
        <v>0</v>
      </c>
      <c r="AE91" s="27"/>
      <c r="AF91" s="26">
        <v>0</v>
      </c>
      <c r="AG91" s="27"/>
      <c r="AH91" s="81">
        <f t="shared" ref="AH91:AK95" si="48">IF(D91=0,"",(D91-D$90)/D$90)</f>
        <v>2.5401703398015636E-2</v>
      </c>
      <c r="AI91" s="82" t="str">
        <f t="shared" si="48"/>
        <v/>
      </c>
      <c r="AJ91" s="81">
        <f t="shared" si="48"/>
        <v>2.9856245727956338E-2</v>
      </c>
      <c r="AK91" s="82" t="str">
        <f t="shared" si="48"/>
        <v/>
      </c>
      <c r="AL91" s="21" t="str">
        <f t="shared" si="37"/>
        <v>Yes</v>
      </c>
      <c r="AM91" s="21" t="str">
        <f t="shared" si="38"/>
        <v>Yes</v>
      </c>
      <c r="AN91" s="88" t="str">
        <f>IF((AL91=AM91),(IF(AND(AI91&gt;(-0.5%*D$90),AI91&lt;(0.5%*D$90),AE91&lt;=150,AG91&lt;=150,(COUNTBLANK(D91:AK91)=0)),"Pass","Fail")),IF(COUNTA(D91:AK91)=0,"","Fail"))</f>
        <v>Fail</v>
      </c>
      <c r="AO91" s="65">
        <f>IF(SEARCH("OffMed",C91),Sheet3!B$2,(IF(SEARCH("OffLrg",C91),Sheet3!C$2,Sheet3!F$2)))</f>
        <v>53600</v>
      </c>
      <c r="AP91" s="33"/>
      <c r="AQ91" s="33"/>
      <c r="AR91" s="37"/>
    </row>
    <row r="92" spans="1:44" s="22" customFormat="1" ht="25.5" customHeight="1" x14ac:dyDescent="0.2">
      <c r="A92" s="8">
        <v>35</v>
      </c>
      <c r="B92" s="93" t="s">
        <v>293</v>
      </c>
      <c r="C92" s="18" t="s">
        <v>165</v>
      </c>
      <c r="D92" s="21">
        <f>INDEX(Sheet1!$C$5:$BD$193,MATCH($C92,Sheet1!$C$5:$C$193,0),54)</f>
        <v>115.11799999999999</v>
      </c>
      <c r="E92" s="41"/>
      <c r="F92" s="19">
        <f>(INDEX(Sheet1!$C$5:$BD$193,MATCH($C92,Sheet1!$C$5:$C$193,0),18))/$AO92</f>
        <v>3.4565298507462687</v>
      </c>
      <c r="G92" s="20"/>
      <c r="H92" s="19">
        <f>(INDEX(Sheet1!$C$5:$BD$193,MATCH($C92,Sheet1!$C$5:$C$193,0),30))/$AO92</f>
        <v>5.6290298507462685E-2</v>
      </c>
      <c r="I92" s="20"/>
      <c r="J92" s="19">
        <f t="shared" si="30"/>
        <v>17.421854589499443</v>
      </c>
      <c r="K92" s="20"/>
      <c r="L92" s="19">
        <f>(((INDEX(Sheet1!$C$5:$BD$193,MATCH($C92,Sheet1!$C$5:$C$193,0),11))*3.4121416)+((INDEX(Sheet1!$C$5:$BD$193,MATCH($C92,Sheet1!$C$5:$C$193,0),23))*99.976))/$AO92</f>
        <v>3.6860638787928788</v>
      </c>
      <c r="M92" s="20"/>
      <c r="N92" s="19">
        <f>(((INDEX(Sheet1!$C$5:$BD$193,MATCH($C92,Sheet1!$C$5:$C$193,0),12))*3.4121416)+((INDEX(Sheet1!$C$5:$BD$193,MATCH($C92,Sheet1!$C$5:$C$193,0),24))*99.976))/$AO92</f>
        <v>5.2100282923447763</v>
      </c>
      <c r="O92" s="20"/>
      <c r="P92" s="19">
        <f>(((INDEX(Sheet1!$C$5:$BD$193,MATCH($C92,Sheet1!$C$5:$C$193,0),17))*3.4121416)+((INDEX(Sheet1!$C$5:$BD$193,MATCH($C92,Sheet1!$C$5:$C$193,0),29))*99.976))/$AO92</f>
        <v>4.9935610106910442</v>
      </c>
      <c r="Q92" s="20"/>
      <c r="R92" s="19">
        <f>(((INDEX(Sheet1!$C$5:$BD$193,MATCH($C92,Sheet1!$C$5:$C$193,0),31))+(INDEX(Sheet1!$C$5:$BD$193,MATCH($C92,Sheet1!$C$5:$C$193,0),32)))*99.976)/$AO92</f>
        <v>0</v>
      </c>
      <c r="S92" s="20"/>
      <c r="T92" s="21">
        <f>(((INDEX(Sheet1!$C$5:$BD$193,MATCH($C92,Sheet1!$C$5:$C$193,0),19))+(INDEX(Sheet1!$C$5:$BD$193,MATCH($C92,Sheet1!$C$5:$C$193,0),20)))*3.4121416)/$AO92</f>
        <v>14.622618239955223</v>
      </c>
      <c r="U92" s="20"/>
      <c r="V92" s="19">
        <f>(((INDEX(Sheet1!$C$5:$BD$193,MATCH($C92,Sheet1!$C$5:$C$193,0),13))*3.4121416)+((INDEX(Sheet1!$C$5:$BD$193,MATCH($C92,Sheet1!$C$5:$C$193,0),25))*99.976))/$AO92</f>
        <v>1.448390449841791</v>
      </c>
      <c r="W92" s="20"/>
      <c r="X92" s="19">
        <f>(((INDEX(Sheet1!$C$5:$BD$193,MATCH($C92,Sheet1!$C$5:C$193,0),15))*3.4121416)+((INDEX(Sheet1!$C$5:$BD$193,MATCH($C92,Sheet1!$C$5:C$193,0),27))*99.976))/$AO92</f>
        <v>0.14151602648567163</v>
      </c>
      <c r="Y92" s="20"/>
      <c r="Z92" s="19">
        <f>(((INDEX(Sheet1!$C$5:$BD$193,MATCH($C92,Sheet1!$C$5:C$193,0),14))*3.4121416)+((INDEX(Sheet1!$C$5:$BD$193,MATCH($C92,Sheet1!$C$5:C$193,0),26))*99.976))/$AO92</f>
        <v>0</v>
      </c>
      <c r="AA92" s="20"/>
      <c r="AB92" s="19">
        <f>(((INDEX(Sheet1!$C$5:$BD$193,MATCH($C92,Sheet1!$C$5:C$193,0),16))*3.4121416)+((INDEX(Sheet1!$C$5:$BD$193,MATCH($C92,Sheet1!$C$5:C$193,0),28))*99.976))/$AO92</f>
        <v>1.9422949313432836</v>
      </c>
      <c r="AC92" s="20"/>
      <c r="AD92" s="26">
        <v>0</v>
      </c>
      <c r="AE92" s="27"/>
      <c r="AF92" s="26">
        <v>0</v>
      </c>
      <c r="AG92" s="27"/>
      <c r="AH92" s="81">
        <f t="shared" si="48"/>
        <v>1.0782333830889406E-2</v>
      </c>
      <c r="AI92" s="82" t="str">
        <f t="shared" si="48"/>
        <v/>
      </c>
      <c r="AJ92" s="81">
        <f t="shared" si="48"/>
        <v>-1.0648069036226863E-2</v>
      </c>
      <c r="AK92" s="82" t="str">
        <f t="shared" si="48"/>
        <v/>
      </c>
      <c r="AL92" s="21" t="str">
        <f t="shared" si="37"/>
        <v>Yes</v>
      </c>
      <c r="AM92" s="21" t="str">
        <f t="shared" si="38"/>
        <v>Yes</v>
      </c>
      <c r="AN92" s="88" t="str">
        <f>IF((AL92=AM92),(IF(AND(AI92&gt;(-0.5%*D$90),AI92&lt;(0.5%*D$90),AE92&lt;=150,AG92&lt;=150,(COUNTBLANK(D92:AK92)=0)),"Pass","Fail")),IF(COUNTA(D92:AK92)=0,"","Fail"))</f>
        <v>Fail</v>
      </c>
      <c r="AO92" s="65">
        <f>IF(SEARCH("OffMed",C92),Sheet3!B$2,(IF(SEARCH("OffLrg",C92),Sheet3!C$2,Sheet3!F$2)))</f>
        <v>53600</v>
      </c>
      <c r="AP92" s="33"/>
      <c r="AQ92" s="33"/>
      <c r="AR92" s="37"/>
    </row>
    <row r="93" spans="1:44" s="22" customFormat="1" ht="25.5" customHeight="1" x14ac:dyDescent="0.2">
      <c r="A93" s="8">
        <v>32</v>
      </c>
      <c r="B93" s="93" t="s">
        <v>293</v>
      </c>
      <c r="C93" s="18" t="s">
        <v>166</v>
      </c>
      <c r="D93" s="21">
        <f>INDEX(Sheet1!$C$5:$BD$193,MATCH($C93,Sheet1!$C$5:$C$193,0),54)</f>
        <v>112.902</v>
      </c>
      <c r="E93" s="41"/>
      <c r="F93" s="19">
        <f>(INDEX(Sheet1!$C$5:$BD$193,MATCH($C93,Sheet1!$C$5:$C$193,0),18))/$AO93</f>
        <v>3.4758582089552239</v>
      </c>
      <c r="G93" s="20"/>
      <c r="H93" s="19">
        <f>(INDEX(Sheet1!$C$5:$BD$193,MATCH($C93,Sheet1!$C$5:$C$193,0),30))/$AO93</f>
        <v>4.4527611940298507E-2</v>
      </c>
      <c r="I93" s="20"/>
      <c r="J93" s="19">
        <f t="shared" si="30"/>
        <v>16.311813445784264</v>
      </c>
      <c r="K93" s="20"/>
      <c r="L93" s="19">
        <f>(((INDEX(Sheet1!$C$5:$BD$193,MATCH($C93,Sheet1!$C$5:$C$193,0),11))*3.4121416)+((INDEX(Sheet1!$C$5:$BD$193,MATCH($C93,Sheet1!$C$5:$C$193,0),23))*99.976))/$AO93</f>
        <v>2.509867293433369</v>
      </c>
      <c r="M93" s="20"/>
      <c r="N93" s="19">
        <f>(((INDEX(Sheet1!$C$5:$BD$193,MATCH($C93,Sheet1!$C$5:$C$193,0),12))*3.4121416)+((INDEX(Sheet1!$C$5:$BD$193,MATCH($C93,Sheet1!$C$5:$C$193,0),24))*99.976))/$AO93</f>
        <v>5.5037143755059699</v>
      </c>
      <c r="O93" s="20"/>
      <c r="P93" s="19">
        <f>(((INDEX(Sheet1!$C$5:$BD$193,MATCH($C93,Sheet1!$C$5:$C$193,0),17))*3.4121416)+((INDEX(Sheet1!$C$5:$BD$193,MATCH($C93,Sheet1!$C$5:$C$193,0),29))*99.976))/$AO93</f>
        <v>4.9935610106910442</v>
      </c>
      <c r="Q93" s="20"/>
      <c r="R93" s="19">
        <f>(((INDEX(Sheet1!$C$5:$BD$193,MATCH($C93,Sheet1!$C$5:$C$193,0),31))+(INDEX(Sheet1!$C$5:$BD$193,MATCH($C93,Sheet1!$C$5:$C$193,0),32)))*99.976)/$AO93</f>
        <v>0</v>
      </c>
      <c r="S93" s="20"/>
      <c r="T93" s="21">
        <f>(((INDEX(Sheet1!$C$5:$BD$193,MATCH($C93,Sheet1!$C$5:$C$193,0),19))+(INDEX(Sheet1!$C$5:$BD$193,MATCH($C93,Sheet1!$C$5:$C$193,0),20)))*3.4121416)/$AO93</f>
        <v>14.622618239955223</v>
      </c>
      <c r="U93" s="20"/>
      <c r="V93" s="19">
        <f>(((INDEX(Sheet1!$C$5:$BD$193,MATCH($C93,Sheet1!$C$5:$C$193,0),13))*3.4121416)+((INDEX(Sheet1!$C$5:$BD$193,MATCH($C93,Sheet1!$C$5:$C$193,0),25))*99.976))/$AO93</f>
        <v>1.248232695761194</v>
      </c>
      <c r="W93" s="20"/>
      <c r="X93" s="19">
        <f>(((INDEX(Sheet1!$C$5:$BD$193,MATCH($C93,Sheet1!$C$5:C$193,0),15))*3.4121416)+((INDEX(Sheet1!$C$5:$BD$193,MATCH($C93,Sheet1!$C$5:C$193,0),27))*99.976))/$AO93</f>
        <v>0.11414313904940299</v>
      </c>
      <c r="Y93" s="20"/>
      <c r="Z93" s="19">
        <f>(((INDEX(Sheet1!$C$5:$BD$193,MATCH($C93,Sheet1!$C$5:C$193,0),14))*3.4121416)+((INDEX(Sheet1!$C$5:$BD$193,MATCH($C93,Sheet1!$C$5:C$193,0),26))*99.976))/$AO93</f>
        <v>0</v>
      </c>
      <c r="AA93" s="20"/>
      <c r="AB93" s="19">
        <f>(((INDEX(Sheet1!$C$5:$BD$193,MATCH($C93,Sheet1!$C$5:C$193,0),16))*3.4121416)+((INDEX(Sheet1!$C$5:$BD$193,MATCH($C93,Sheet1!$C$5:C$193,0),28))*99.976))/$AO93</f>
        <v>1.9422949313432836</v>
      </c>
      <c r="AC93" s="20"/>
      <c r="AD93" s="26">
        <v>0</v>
      </c>
      <c r="AE93" s="27"/>
      <c r="AF93" s="26">
        <v>0</v>
      </c>
      <c r="AG93" s="27"/>
      <c r="AH93" s="81">
        <f t="shared" si="48"/>
        <v>-8.6750373167091017E-3</v>
      </c>
      <c r="AI93" s="82" t="str">
        <f t="shared" si="48"/>
        <v/>
      </c>
      <c r="AJ93" s="81">
        <f t="shared" si="48"/>
        <v>-5.1157723855091734E-3</v>
      </c>
      <c r="AK93" s="82" t="str">
        <f t="shared" si="48"/>
        <v/>
      </c>
      <c r="AL93" s="21" t="str">
        <f t="shared" si="37"/>
        <v>No</v>
      </c>
      <c r="AM93" s="21" t="str">
        <f t="shared" si="38"/>
        <v>Yes</v>
      </c>
      <c r="AN93" s="88" t="str">
        <f>IF((AL93=AM93),(IF(AND(AI93&gt;(-0.5%*D$90),AI93&lt;(0.5%*D$90),AE93&lt;=150,AG93&lt;=150,(COUNTBLANK(D93:AK93)=0)),"Pass","Fail")),IF(COUNTA(D93:AK93)=0,"","Fail"))</f>
        <v>Fail</v>
      </c>
      <c r="AO93" s="65">
        <f>IF(SEARCH("OffMed",C93),Sheet3!B$2,(IF(SEARCH("OffLrg",C93),Sheet3!C$2,Sheet3!F$2)))</f>
        <v>53600</v>
      </c>
      <c r="AP93" s="33"/>
      <c r="AQ93" s="33"/>
      <c r="AR93" s="37"/>
    </row>
    <row r="94" spans="1:44" s="22" customFormat="1" ht="25.5" customHeight="1" x14ac:dyDescent="0.2">
      <c r="A94" s="8">
        <v>29</v>
      </c>
      <c r="B94" s="93" t="s">
        <v>293</v>
      </c>
      <c r="C94" s="18" t="s">
        <v>280</v>
      </c>
      <c r="D94" s="21">
        <f>INDEX(Sheet1!$C$5:$BD$193,MATCH($C94,Sheet1!$C$5:$C$193,0),54)</f>
        <v>131.56700000000001</v>
      </c>
      <c r="E94" s="41"/>
      <c r="F94" s="19">
        <f>(INDEX(Sheet1!$C$5:$BD$193,MATCH($C94,Sheet1!$C$5:$C$193,0),18))/$AO94</f>
        <v>4.2938059701492541</v>
      </c>
      <c r="G94" s="20"/>
      <c r="H94" s="19">
        <f>(INDEX(Sheet1!$C$5:$BD$193,MATCH($C94,Sheet1!$C$5:$C$193,0),30))/$AO94</f>
        <v>3.9606716417910449E-2</v>
      </c>
      <c r="I94" s="20"/>
      <c r="J94" s="19">
        <f t="shared" si="30"/>
        <v>18.610769041184689</v>
      </c>
      <c r="K94" s="20"/>
      <c r="L94" s="19">
        <f>(((INDEX(Sheet1!$C$5:$BD$193,MATCH($C94,Sheet1!$C$5:$C$193,0),11))*3.4121416)+((INDEX(Sheet1!$C$5:$BD$193,MATCH($C94,Sheet1!$C$5:$C$193,0),23))*99.976))/$AO94</f>
        <v>2.0177916418197648</v>
      </c>
      <c r="M94" s="20"/>
      <c r="N94" s="19">
        <f>(((INDEX(Sheet1!$C$5:$BD$193,MATCH($C94,Sheet1!$C$5:$C$193,0),12))*3.4121416)+((INDEX(Sheet1!$C$5:$BD$193,MATCH($C94,Sheet1!$C$5:$C$193,0),24))*99.976))/$AO94</f>
        <v>5.8230679118970148</v>
      </c>
      <c r="O94" s="20"/>
      <c r="P94" s="19">
        <f>(((INDEX(Sheet1!$C$5:$BD$193,MATCH($C94,Sheet1!$C$5:$C$193,0),17))*3.4121416)+((INDEX(Sheet1!$C$5:$BD$193,MATCH($C94,Sheet1!$C$5:$C$193,0),29))*99.976))/$AO94</f>
        <v>4.9935610106910442</v>
      </c>
      <c r="Q94" s="20"/>
      <c r="R94" s="19">
        <f>(((INDEX(Sheet1!$C$5:$BD$193,MATCH($C94,Sheet1!$C$5:$C$193,0),31))+(INDEX(Sheet1!$C$5:$BD$193,MATCH($C94,Sheet1!$C$5:$C$193,0),32)))*99.976)/$AO94</f>
        <v>0</v>
      </c>
      <c r="S94" s="20"/>
      <c r="T94" s="21">
        <f>(((INDEX(Sheet1!$C$5:$BD$193,MATCH($C94,Sheet1!$C$5:$C$193,0),19))+(INDEX(Sheet1!$C$5:$BD$193,MATCH($C94,Sheet1!$C$5:$C$193,0),20)))*3.4121416)/$AO94</f>
        <v>14.622618239955223</v>
      </c>
      <c r="U94" s="20"/>
      <c r="V94" s="19">
        <f>(((INDEX(Sheet1!$C$5:$BD$193,MATCH($C94,Sheet1!$C$5:$C$193,0),13))*3.4121416)+((INDEX(Sheet1!$C$5:$BD$193,MATCH($C94,Sheet1!$C$5:$C$193,0),25))*99.976))/$AO94</f>
        <v>3.7670870835656713</v>
      </c>
      <c r="W94" s="20"/>
      <c r="X94" s="19">
        <f>(((INDEX(Sheet1!$C$5:$BD$193,MATCH($C94,Sheet1!$C$5:C$193,0),15))*3.4121416)+((INDEX(Sheet1!$C$5:$BD$193,MATCH($C94,Sheet1!$C$5:C$193,0),27))*99.976))/$AO94</f>
        <v>6.6966461867910457E-2</v>
      </c>
      <c r="Y94" s="20"/>
      <c r="Z94" s="19">
        <f>(((INDEX(Sheet1!$C$5:$BD$193,MATCH($C94,Sheet1!$C$5:C$193,0),14))*3.4121416)+((INDEX(Sheet1!$C$5:$BD$193,MATCH($C94,Sheet1!$C$5:C$193,0),26))*99.976))/$AO94</f>
        <v>0</v>
      </c>
      <c r="AA94" s="20"/>
      <c r="AB94" s="19">
        <f>(((INDEX(Sheet1!$C$5:$BD$193,MATCH($C94,Sheet1!$C$5:C$193,0),16))*3.4121416)+((INDEX(Sheet1!$C$5:$BD$193,MATCH($C94,Sheet1!$C$5:C$193,0),28))*99.976))/$AO94</f>
        <v>1.9422949313432836</v>
      </c>
      <c r="AC94" s="20"/>
      <c r="AD94" s="26">
        <v>0</v>
      </c>
      <c r="AE94" s="27"/>
      <c r="AF94" s="26">
        <v>0</v>
      </c>
      <c r="AG94" s="27"/>
      <c r="AH94" s="81">
        <f t="shared" si="48"/>
        <v>0.15521116867152521</v>
      </c>
      <c r="AI94" s="82" t="str">
        <f t="shared" si="48"/>
        <v/>
      </c>
      <c r="AJ94" s="81">
        <f t="shared" si="48"/>
        <v>0.22900290498974726</v>
      </c>
      <c r="AK94" s="82" t="str">
        <f t="shared" si="48"/>
        <v/>
      </c>
      <c r="AL94" s="21" t="str">
        <f t="shared" si="37"/>
        <v>Yes</v>
      </c>
      <c r="AM94" s="21" t="str">
        <f t="shared" si="38"/>
        <v>Yes</v>
      </c>
      <c r="AN94" s="88" t="str">
        <f>IF((AL94=AM94),(IF(AND(AI94&gt;(-0.5%*D$90),AI94&lt;(0.5%*D$90),AE94&lt;=150,AG94&lt;=150,(COUNTBLANK(D94:AK94)=0)),"Pass","Fail")),IF(COUNTA(D94:AK94)=0,"","Fail"))</f>
        <v>Fail</v>
      </c>
      <c r="AO94" s="65">
        <f>IF(SEARCH("OffMed",C94),Sheet3!B$2,(IF(SEARCH("OffLrg",C94),Sheet3!C$2,Sheet3!F$2)))</f>
        <v>53600</v>
      </c>
      <c r="AP94" s="33"/>
      <c r="AQ94" s="33"/>
      <c r="AR94" s="37"/>
    </row>
    <row r="95" spans="1:44" s="22" customFormat="1" ht="25.5" customHeight="1" x14ac:dyDescent="0.2">
      <c r="A95" s="40">
        <v>32</v>
      </c>
      <c r="B95" s="93" t="s">
        <v>293</v>
      </c>
      <c r="C95" s="18" t="s">
        <v>255</v>
      </c>
      <c r="D95" s="21">
        <f>INDEX(Sheet1!$C$5:$BD$193,MATCH($C95,Sheet1!$C$5:$C$193,0),54)</f>
        <v>111.33</v>
      </c>
      <c r="E95" s="41"/>
      <c r="F95" s="19">
        <f>(INDEX(Sheet1!$C$5:$BD$193,MATCH($C95,Sheet1!$C$5:$C$193,0),18))/$AO95</f>
        <v>3.403955223880597</v>
      </c>
      <c r="G95" s="20"/>
      <c r="H95" s="19">
        <f>(INDEX(Sheet1!$C$5:$BD$193,MATCH($C95,Sheet1!$C$5:$C$193,0),30))/$AO95</f>
        <v>4.5554104477611934E-2</v>
      </c>
      <c r="I95" s="20"/>
      <c r="J95" s="19">
        <f t="shared" ref="J95" si="49">SUM(L95,N95,P95,V95,X95,Z95,AB95)</f>
        <v>16.169073228738199</v>
      </c>
      <c r="K95" s="20"/>
      <c r="L95" s="19">
        <f>(((INDEX(Sheet1!$C$5:$BD$193,MATCH($C95,Sheet1!$C$5:$C$193,0),11))*3.4121416)+((INDEX(Sheet1!$C$5:$BD$193,MATCH($C95,Sheet1!$C$5:$C$193,0),23))*99.976))/$AO95</f>
        <v>2.6125664960616337</v>
      </c>
      <c r="M95" s="20"/>
      <c r="N95" s="19">
        <f>(((INDEX(Sheet1!$C$5:$BD$193,MATCH($C95,Sheet1!$C$5:$C$193,0),12))*3.4121416)+((INDEX(Sheet1!$C$5:$BD$193,MATCH($C95,Sheet1!$C$5:$C$193,0),24))*99.976))/$AO95</f>
        <v>5.3777516034179103</v>
      </c>
      <c r="O95" s="20"/>
      <c r="P95" s="19">
        <f>(((INDEX(Sheet1!$C$5:$BD$193,MATCH($C95,Sheet1!$C$5:$C$193,0),17))*3.4121416)+((INDEX(Sheet1!$C$5:$BD$193,MATCH($C95,Sheet1!$C$5:$C$193,0),29))*99.976))/$AO95</f>
        <v>4.9935610106910442</v>
      </c>
      <c r="Q95" s="20"/>
      <c r="R95" s="19">
        <f>(((INDEX(Sheet1!$C$5:$BD$193,MATCH($C95,Sheet1!$C$5:$C$193,0),31))+(INDEX(Sheet1!$C$5:$BD$193,MATCH($C95,Sheet1!$C$5:$C$193,0),32)))*99.976)/$AO95</f>
        <v>0</v>
      </c>
      <c r="S95" s="20"/>
      <c r="T95" s="21">
        <f>(((INDEX(Sheet1!$C$5:$BD$193,MATCH($C95,Sheet1!$C$5:$C$193,0),19))+(INDEX(Sheet1!$C$5:$BD$193,MATCH($C95,Sheet1!$C$5:$C$193,0),20)))*3.4121416)/$AO95</f>
        <v>14.622618239955223</v>
      </c>
      <c r="U95" s="20"/>
      <c r="V95" s="19">
        <f>(((INDEX(Sheet1!$C$5:$BD$193,MATCH($C95,Sheet1!$C$5:$C$193,0),13))*3.4121416)+((INDEX(Sheet1!$C$5:$BD$193,MATCH($C95,Sheet1!$C$5:$C$193,0),25))*99.976))/$AO95</f>
        <v>1.122282655544776</v>
      </c>
      <c r="W95" s="20"/>
      <c r="X95" s="19">
        <f>(((INDEX(Sheet1!$C$5:$BD$193,MATCH($C95,Sheet1!$C$5:C$193,0),15))*3.4121416)+((INDEX(Sheet1!$C$5:$BD$193,MATCH($C95,Sheet1!$C$5:C$193,0),27))*99.976))/$AO95</f>
        <v>0.12069114063477612</v>
      </c>
      <c r="Y95" s="20"/>
      <c r="Z95" s="19">
        <f>(((INDEX(Sheet1!$C$5:$BD$193,MATCH($C95,Sheet1!$C$5:C$193,0),14))*3.4121416)+((INDEX(Sheet1!$C$5:$BD$193,MATCH($C95,Sheet1!$C$5:C$193,0),26))*99.976))/$AO95</f>
        <v>0</v>
      </c>
      <c r="AA95" s="20"/>
      <c r="AB95" s="19">
        <f>(((INDEX(Sheet1!$C$5:$BD$193,MATCH($C95,Sheet1!$C$5:C$193,0),16))*3.4121416)+((INDEX(Sheet1!$C$5:$BD$193,MATCH($C95,Sheet1!$C$5:C$193,0),28))*99.976))/$AO95</f>
        <v>1.9422203223880596</v>
      </c>
      <c r="AC95" s="20"/>
      <c r="AD95" s="26">
        <v>0</v>
      </c>
      <c r="AE95" s="27"/>
      <c r="AF95" s="26">
        <v>0</v>
      </c>
      <c r="AG95" s="27"/>
      <c r="AH95" s="81">
        <f t="shared" si="48"/>
        <v>-2.2477829484590414E-2</v>
      </c>
      <c r="AI95" s="82" t="str">
        <f t="shared" si="48"/>
        <v/>
      </c>
      <c r="AJ95" s="81">
        <f t="shared" si="48"/>
        <v>-2.569634313055361E-2</v>
      </c>
      <c r="AK95" s="82" t="str">
        <f t="shared" si="48"/>
        <v/>
      </c>
      <c r="AL95" s="21" t="str">
        <f t="shared" ref="AL95:AL97" si="50">IF(AND(AH95&gt;0,AI95&gt;0), "Yes", "No")</f>
        <v>No</v>
      </c>
      <c r="AM95" s="21" t="str">
        <f t="shared" ref="AM95:AM97" si="51">IF(AND(AH95&lt;0,AI95&lt;0), "No", "Yes")</f>
        <v>Yes</v>
      </c>
      <c r="AN95" s="88" t="str">
        <f>IF((AL95=AM95),(IF(AND(AI95&gt;(-0.5%*D$90),AI95&lt;(0.5%*D$90),AE95&lt;=150,AG95&lt;=150,(COUNTBLANK(D95:AK95)=0)),"Pass","Fail")),IF(COUNTA(D95:AK95)=0,"","Fail"))</f>
        <v>Fail</v>
      </c>
      <c r="AO95" s="65">
        <f>IF(SEARCH("OffMed",C95),Sheet3!B$2,(IF(SEARCH("OffLrg",C95),Sheet3!C$2,Sheet3!F$2)))</f>
        <v>53600</v>
      </c>
      <c r="AP95" s="33"/>
      <c r="AQ95" s="33"/>
      <c r="AR95" s="37"/>
    </row>
    <row r="96" spans="1:44" s="22" customFormat="1" ht="25.5" customHeight="1" x14ac:dyDescent="0.2">
      <c r="A96" s="40"/>
      <c r="B96" s="93" t="s">
        <v>293</v>
      </c>
      <c r="C96" s="17" t="s">
        <v>292</v>
      </c>
      <c r="D96" s="95">
        <f>INDEX(Sheet1!$C$5:$BD$193,MATCH($C96,Sheet1!$C$5:$C$193,0),54)</f>
        <v>335.404</v>
      </c>
      <c r="E96" s="41"/>
      <c r="F96" s="19">
        <f>(INDEX(Sheet1!$C$5:$BD$193,MATCH($C96,Sheet1!$C$5:$C$193,0),18))/$AO96</f>
        <v>8.9388246268656708</v>
      </c>
      <c r="G96" s="94"/>
      <c r="H96" s="19">
        <f>(INDEX(Sheet1!$C$5:$BD$193,MATCH($C96,Sheet1!$C$5:$C$193,0),30))/$AO96</f>
        <v>0.58964552238805967</v>
      </c>
      <c r="I96" s="94"/>
      <c r="J96" s="19">
        <f t="shared" ref="J96:J97" si="52">SUM(L96,N96,P96,V96,X96,Z96,AB96)</f>
        <v>89.45089670546507</v>
      </c>
      <c r="K96" s="94"/>
      <c r="L96" s="19">
        <f>(((INDEX(Sheet1!$C$5:$BD$193,MATCH($C96,Sheet1!$C$5:$C$193,0),11))*3.4121416)+((INDEX(Sheet1!$C$5:$BD$193,MATCH($C96,Sheet1!$C$5:$C$193,0),23))*99.976))/$AO96</f>
        <v>57.380892298417308</v>
      </c>
      <c r="M96" s="94"/>
      <c r="N96" s="19">
        <f>(((INDEX(Sheet1!$C$5:$BD$193,MATCH($C96,Sheet1!$C$5:$C$193,0),12))*3.4121416)+((INDEX(Sheet1!$C$5:$BD$193,MATCH($C96,Sheet1!$C$5:$C$193,0),24))*99.976))/$AO96</f>
        <v>12.707999382462688</v>
      </c>
      <c r="O96" s="94"/>
      <c r="P96" s="19">
        <f>(((INDEX(Sheet1!$C$5:$BD$193,MATCH($C96,Sheet1!$C$5:$C$193,0),17))*3.4121416)+((INDEX(Sheet1!$C$5:$BD$193,MATCH($C96,Sheet1!$C$5:$C$193,0),29))*99.976))/$AO96</f>
        <v>7.3507460923880599</v>
      </c>
      <c r="Q96" s="94"/>
      <c r="R96" s="19">
        <f>(((INDEX(Sheet1!$C$5:$BD$193,MATCH($C96,Sheet1!$C$5:$C$193,0),31))+(INDEX(Sheet1!$C$5:$BD$193,MATCH($C96,Sheet1!$C$5:$C$193,0),32)))*99.976)/$AO96</f>
        <v>5.3868971328358217</v>
      </c>
      <c r="S96" s="94"/>
      <c r="T96" s="95">
        <f>(((INDEX(Sheet1!$C$5:$BD$193,MATCH($C96,Sheet1!$C$5:$C$193,0),19))+(INDEX(Sheet1!$C$5:$BD$193,MATCH($C96,Sheet1!$C$5:$C$193,0),20)))*3.4121416)/$AO96</f>
        <v>16.471566103519404</v>
      </c>
      <c r="U96" s="94"/>
      <c r="V96" s="19">
        <f>(((INDEX(Sheet1!$C$5:$BD$193,MATCH($C96,Sheet1!$C$5:$C$193,0),13))*3.4121416)+((INDEX(Sheet1!$C$5:$BD$193,MATCH($C96,Sheet1!$C$5:$C$193,0),25))*99.976))/$AO96</f>
        <v>9.3958029748507457</v>
      </c>
      <c r="W96" s="94"/>
      <c r="X96" s="19">
        <f>(((INDEX(Sheet1!$C$5:$BD$193,MATCH($C96,Sheet1!$C$5:C$193,0),15))*3.4121416)+((INDEX(Sheet1!$C$5:$BD$193,MATCH($C96,Sheet1!$C$5:C$193,0),27))*99.976))/$AO96</f>
        <v>1.035648634958209</v>
      </c>
      <c r="Y96" s="94"/>
      <c r="Z96" s="19">
        <f>(((INDEX(Sheet1!$C$5:$BD$193,MATCH($C96,Sheet1!$C$5:C$193,0),14))*3.4121416)+((INDEX(Sheet1!$C$5:$BD$193,MATCH($C96,Sheet1!$C$5:C$193,0),26))*99.976))/$AO96</f>
        <v>0</v>
      </c>
      <c r="AA96" s="94"/>
      <c r="AB96" s="19">
        <f>(((INDEX(Sheet1!$C$5:$BD$193,MATCH($C96,Sheet1!$C$5:C$193,0),16))*3.4121416)+((INDEX(Sheet1!$C$5:$BD$193,MATCH($C96,Sheet1!$C$5:C$193,0),28))*99.976))/$AO96</f>
        <v>1.5798073223880595</v>
      </c>
      <c r="AC96" s="94"/>
      <c r="AD96" s="26">
        <v>0</v>
      </c>
      <c r="AE96" s="27"/>
      <c r="AF96" s="26">
        <v>0</v>
      </c>
      <c r="AG96" s="27"/>
      <c r="AH96" s="81"/>
      <c r="AI96" s="82"/>
      <c r="AJ96" s="81"/>
      <c r="AK96" s="82"/>
      <c r="AL96" s="21"/>
      <c r="AM96" s="21"/>
      <c r="AN96" s="88"/>
      <c r="AO96" s="65">
        <f>IF(SEARCH("OffMed",C96),Sheet3!B$2,(IF(SEARCH("OffLrg",C96),Sheet3!C$2,Sheet3!F$2)))</f>
        <v>53600</v>
      </c>
      <c r="AP96" s="33"/>
      <c r="AQ96" s="33"/>
      <c r="AR96" s="37"/>
    </row>
    <row r="97" spans="1:44" s="22" customFormat="1" ht="25.5" customHeight="1" x14ac:dyDescent="0.2">
      <c r="A97" s="40">
        <v>29</v>
      </c>
      <c r="B97" s="93" t="s">
        <v>293</v>
      </c>
      <c r="C97" s="18" t="s">
        <v>425</v>
      </c>
      <c r="D97" s="95">
        <f>INDEX(Sheet1!$C$5:$BD$193,MATCH($C97,Sheet1!$C$5:$C$193,0),54)</f>
        <v>273.78100000000001</v>
      </c>
      <c r="E97" s="41"/>
      <c r="F97" s="19">
        <f>(INDEX(Sheet1!$C$5:$BD$193,MATCH($C97,Sheet1!$C$5:$C$193,0),18))/$AO97</f>
        <v>7.5423880597014925</v>
      </c>
      <c r="G97" s="94"/>
      <c r="H97" s="19">
        <f>(INDEX(Sheet1!$C$5:$BD$193,MATCH($C97,Sheet1!$C$5:$C$193,0),30))/$AO97</f>
        <v>0.40401865671641796</v>
      </c>
      <c r="I97" s="94"/>
      <c r="J97" s="19">
        <f t="shared" si="52"/>
        <v>66.127807565702241</v>
      </c>
      <c r="K97" s="94"/>
      <c r="L97" s="19">
        <f>(((INDEX(Sheet1!$C$5:$BD$193,MATCH($C97,Sheet1!$C$5:$C$193,0),11))*3.4121416)+((INDEX(Sheet1!$C$5:$BD$193,MATCH($C97,Sheet1!$C$5:$C$193,0),23))*99.976))/$AO97</f>
        <v>38.819438530294775</v>
      </c>
      <c r="M97" s="94"/>
      <c r="N97" s="19">
        <f>(((INDEX(Sheet1!$C$5:$BD$193,MATCH($C97,Sheet1!$C$5:$C$193,0),12))*3.4121416)+((INDEX(Sheet1!$C$5:$BD$193,MATCH($C97,Sheet1!$C$5:$C$193,0),24))*99.976))/$AO97</f>
        <v>5.8396702725179113</v>
      </c>
      <c r="O97" s="94"/>
      <c r="P97" s="19">
        <f>(((INDEX(Sheet1!$C$5:$BD$193,MATCH($C97,Sheet1!$C$5:$C$193,0),17))*3.4121416)+((INDEX(Sheet1!$C$5:$BD$193,MATCH($C97,Sheet1!$C$5:$C$193,0),29))*99.976))/$AO97</f>
        <v>7.3507460923880599</v>
      </c>
      <c r="Q97" s="94"/>
      <c r="R97" s="19">
        <f>(((INDEX(Sheet1!$C$5:$BD$193,MATCH($C97,Sheet1!$C$5:$C$193,0),31))+(INDEX(Sheet1!$C$5:$BD$193,MATCH($C97,Sheet1!$C$5:$C$193,0),32)))*99.976)/$AO97</f>
        <v>5.3868971328358217</v>
      </c>
      <c r="S97" s="94"/>
      <c r="T97" s="95">
        <f>(((INDEX(Sheet1!$C$5:$BD$193,MATCH($C97,Sheet1!$C$5:$C$193,0),19))+(INDEX(Sheet1!$C$5:$BD$193,MATCH($C97,Sheet1!$C$5:$C$193,0),20)))*3.4121416)/$AO97</f>
        <v>16.471566103519404</v>
      </c>
      <c r="U97" s="94"/>
      <c r="V97" s="19">
        <f>(((INDEX(Sheet1!$C$5:$BD$193,MATCH($C97,Sheet1!$C$5:$C$193,0),13))*3.4121416)+((INDEX(Sheet1!$C$5:$BD$193,MATCH($C97,Sheet1!$C$5:$C$193,0),25))*99.976))/$AO97</f>
        <v>11.835038603343284</v>
      </c>
      <c r="W97" s="94"/>
      <c r="X97" s="19">
        <f>(((INDEX(Sheet1!$C$5:$BD$193,MATCH($C97,Sheet1!$C$5:C$193,0),15))*3.4121416)+((INDEX(Sheet1!$C$5:$BD$193,MATCH($C97,Sheet1!$C$5:C$193,0),27))*99.976))/$AO97</f>
        <v>0.70310487954626866</v>
      </c>
      <c r="Y97" s="94"/>
      <c r="Z97" s="19">
        <f>(((INDEX(Sheet1!$C$5:$BD$193,MATCH($C97,Sheet1!$C$5:C$193,0),14))*3.4121416)+((INDEX(Sheet1!$C$5:$BD$193,MATCH($C97,Sheet1!$C$5:C$193,0),26))*99.976))/$AO97</f>
        <v>0</v>
      </c>
      <c r="AA97" s="94"/>
      <c r="AB97" s="19">
        <f>(((INDEX(Sheet1!$C$5:$BD$193,MATCH($C97,Sheet1!$C$5:C$193,0),16))*3.4121416)+((INDEX(Sheet1!$C$5:$BD$193,MATCH($C97,Sheet1!$C$5:C$193,0),28))*99.976))/$AO97</f>
        <v>1.5798091876119402</v>
      </c>
      <c r="AC97" s="94"/>
      <c r="AD97" s="26">
        <v>0</v>
      </c>
      <c r="AE97" s="27"/>
      <c r="AF97" s="26">
        <v>0</v>
      </c>
      <c r="AG97" s="27"/>
      <c r="AH97" s="81">
        <f>IF(D97=0,"",(D97-D$96)/D$96)</f>
        <v>-0.18372768362929479</v>
      </c>
      <c r="AI97" s="82" t="str">
        <f>IF(E97=0,"",(E97-E$96)/E$96)</f>
        <v/>
      </c>
      <c r="AJ97" s="81">
        <f>IF(F97=0,"",(F97-F$96)/F$96)</f>
        <v>-0.15622149728356713</v>
      </c>
      <c r="AK97" s="82" t="str">
        <f>IF(G97=0,"",(G97-G$96)/G$96)</f>
        <v/>
      </c>
      <c r="AL97" s="21" t="str">
        <f t="shared" si="50"/>
        <v>No</v>
      </c>
      <c r="AM97" s="21" t="str">
        <f t="shared" si="51"/>
        <v>Yes</v>
      </c>
      <c r="AN97" s="88" t="str">
        <f>IF((AL97=AM97),(IF(AND(AI97&gt;(-0.5%*D$96),AI97&lt;(0.5%*D$96),AE97&lt;=150,AG97&lt;=150,(COUNTBLANK(D97:AK97)=0)),"Pass","Fail")),IF(COUNTA(D97:AK97)=0,"","Fail"))</f>
        <v>Fail</v>
      </c>
      <c r="AO97" s="65">
        <f>IF(SEARCH("OffMed",C97),Sheet3!B$2,(IF(SEARCH("OffLrg",C97),Sheet3!C$2,Sheet3!F$2)))</f>
        <v>53600</v>
      </c>
      <c r="AP97" s="33"/>
      <c r="AQ97" s="33"/>
      <c r="AR97" s="37"/>
    </row>
    <row r="98" spans="1:44" s="7" customFormat="1" ht="25.5" customHeight="1" x14ac:dyDescent="0.2">
      <c r="A98" s="6">
        <v>112</v>
      </c>
      <c r="B98" s="99" t="s">
        <v>293</v>
      </c>
      <c r="C98" s="17" t="s">
        <v>211</v>
      </c>
      <c r="D98" s="21">
        <f>INDEX(Sheet1!$C$5:$BD$193,MATCH($C98,Sheet1!$C$5:$C$193,0),54)</f>
        <v>130.41</v>
      </c>
      <c r="E98" s="41"/>
      <c r="F98" s="19">
        <f>(INDEX(Sheet1!$C$5:$BD$193,MATCH($C98,Sheet1!$C$5:$C$193,0),18))/$AO98</f>
        <v>4.5155234657039713</v>
      </c>
      <c r="G98" s="20"/>
      <c r="H98" s="19">
        <f>(INDEX(Sheet1!$C$5:$BD$193,MATCH($C98,Sheet1!$C$5:$C$193,0),30))/$AO98</f>
        <v>3.3516044925792216E-2</v>
      </c>
      <c r="I98" s="20"/>
      <c r="J98" s="19">
        <f t="shared" si="30"/>
        <v>18.758438947464974</v>
      </c>
      <c r="K98" s="20"/>
      <c r="L98" s="19">
        <f>(((INDEX(Sheet1!$C$5:$BD$193,MATCH($C98,Sheet1!$C$5:$C$193,0),11))*3.4121416)+((INDEX(Sheet1!$C$5:$BD$193,MATCH($C98,Sheet1!$C$5:$C$193,0),23))*99.976))/$AO98</f>
        <v>1.8646074491374927</v>
      </c>
      <c r="M98" s="20"/>
      <c r="N98" s="19">
        <f>(((INDEX(Sheet1!$C$5:$BD$193,MATCH($C98,Sheet1!$C$5:$C$193,0),12))*3.4121416)+((INDEX(Sheet1!$C$5:$BD$193,MATCH($C98,Sheet1!$C$5:$C$193,0),24))*99.976))/$AO98</f>
        <v>5.1077008687172087</v>
      </c>
      <c r="O98" s="20"/>
      <c r="P98" s="19">
        <f>(((INDEX(Sheet1!$C$5:$BD$193,MATCH($C98,Sheet1!$C$5:$C$193,0),17))*3.4121416)+((INDEX(Sheet1!$C$5:$BD$193,MATCH($C98,Sheet1!$C$5:$C$193,0),29))*99.976))/$AO98</f>
        <v>4.9943802655194549</v>
      </c>
      <c r="Q98" s="20"/>
      <c r="R98" s="19">
        <f>(((INDEX(Sheet1!$C$5:$BD$193,MATCH($C98,Sheet1!$C$5:$C$193,0),31))+(INDEX(Sheet1!$C$5:$BD$193,MATCH($C98,Sheet1!$C$5:$C$193,0),32)))*99.976)/$AO98</f>
        <v>0</v>
      </c>
      <c r="S98" s="20"/>
      <c r="T98" s="21">
        <f>(((INDEX(Sheet1!$C$5:$BD$193,MATCH($C98,Sheet1!$C$5:$C$193,0),19))+(INDEX(Sheet1!$C$5:$BD$193,MATCH($C98,Sheet1!$C$5:$C$193,0),20)))*3.4121416)/$AO98</f>
        <v>14.614723943297232</v>
      </c>
      <c r="U98" s="20"/>
      <c r="V98" s="19">
        <f>(((INDEX(Sheet1!$C$5:$BD$193,MATCH($C98,Sheet1!$C$5:$C$193,0),13))*3.4121416)+((INDEX(Sheet1!$C$5:$BD$193,MATCH($C98,Sheet1!$C$5:$C$193,0),25))*99.976))/$AO98</f>
        <v>2.0038633024548735</v>
      </c>
      <c r="W98" s="20"/>
      <c r="X98" s="19">
        <f>(((INDEX(Sheet1!$C$5:$BD$193,MATCH($C98,Sheet1!$C$5:C$193,0),15))*3.4121416)+((INDEX(Sheet1!$C$5:$BD$193,MATCH($C98,Sheet1!$C$5:C$193,0),27))*99.976))/$AO98</f>
        <v>2.7123925210958686</v>
      </c>
      <c r="Y98" s="20"/>
      <c r="Z98" s="19">
        <f>(((INDEX(Sheet1!$C$5:$BD$193,MATCH($C98,Sheet1!$C$5:C$193,0),14))*3.4121416)+((INDEX(Sheet1!$C$5:$BD$193,MATCH($C98,Sheet1!$C$5:C$193,0),26))*99.976))/$AO98</f>
        <v>0.58888390371696753</v>
      </c>
      <c r="AA98" s="20"/>
      <c r="AB98" s="19">
        <f>(((INDEX(Sheet1!$C$5:$BD$193,MATCH($C98,Sheet1!$C$5:C$193,0),16))*3.4121416)+((INDEX(Sheet1!$C$5:$BD$193,MATCH($C98,Sheet1!$C$5:C$193,0),28))*99.976))/$AO98</f>
        <v>1.4866106368231049</v>
      </c>
      <c r="AC98" s="20"/>
      <c r="AD98" s="26">
        <v>0</v>
      </c>
      <c r="AE98" s="27"/>
      <c r="AF98" s="26">
        <v>0</v>
      </c>
      <c r="AG98" s="27"/>
      <c r="AH98" s="77"/>
      <c r="AI98" s="78"/>
      <c r="AJ98" s="77"/>
      <c r="AK98" s="78"/>
      <c r="AL98" s="21" t="str">
        <f t="shared" si="37"/>
        <v>No</v>
      </c>
      <c r="AM98" s="21" t="str">
        <f t="shared" si="38"/>
        <v>Yes</v>
      </c>
      <c r="AN98" s="88"/>
      <c r="AO98" s="65">
        <f>IF(SEARCH("OffLrg",C98),Sheet3!C$2,Sheet3!F$2)</f>
        <v>498600</v>
      </c>
      <c r="AP98" s="36"/>
      <c r="AQ98" s="36"/>
      <c r="AR98" s="31"/>
    </row>
    <row r="99" spans="1:44" s="22" customFormat="1" ht="25.5" customHeight="1" x14ac:dyDescent="0.2">
      <c r="A99" s="8">
        <v>113</v>
      </c>
      <c r="B99" s="93" t="s">
        <v>293</v>
      </c>
      <c r="C99" s="18" t="s">
        <v>231</v>
      </c>
      <c r="D99" s="21">
        <f>INDEX(Sheet1!$C$5:$BD$193,MATCH($C99,Sheet1!$C$5:$C$193,0),54)</f>
        <v>132.61199999999999</v>
      </c>
      <c r="E99" s="41"/>
      <c r="F99" s="19">
        <f>(INDEX(Sheet1!$C$5:$BD$193,MATCH($C99,Sheet1!$C$5:$C$193,0),18))/$AO99</f>
        <v>4.6673485760128361</v>
      </c>
      <c r="G99" s="20"/>
      <c r="H99" s="19">
        <f>(INDEX(Sheet1!$C$5:$BD$193,MATCH($C99,Sheet1!$C$5:$C$193,0),30))/$AO99</f>
        <v>3.3518050541516242E-2</v>
      </c>
      <c r="I99" s="20"/>
      <c r="J99" s="19">
        <f t="shared" si="30"/>
        <v>19.276676599123483</v>
      </c>
      <c r="K99" s="20"/>
      <c r="L99" s="19">
        <f>(((INDEX(Sheet1!$C$5:$BD$193,MATCH($C99,Sheet1!$C$5:$C$193,0),11))*3.4121416)+((INDEX(Sheet1!$C$5:$BD$193,MATCH($C99,Sheet1!$C$5:$C$193,0),23))*99.976))/$AO99</f>
        <v>1.8648100128762306</v>
      </c>
      <c r="M99" s="20"/>
      <c r="N99" s="19">
        <f>(((INDEX(Sheet1!$C$5:$BD$193,MATCH($C99,Sheet1!$C$5:$C$193,0),12))*3.4121416)+((INDEX(Sheet1!$C$5:$BD$193,MATCH($C99,Sheet1!$C$5:$C$193,0),24))*99.976))/$AO99</f>
        <v>5.6589882551415958</v>
      </c>
      <c r="O99" s="20"/>
      <c r="P99" s="19">
        <f>(((INDEX(Sheet1!$C$5:$BD$193,MATCH($C99,Sheet1!$C$5:$C$193,0),17))*3.4121416)+((INDEX(Sheet1!$C$5:$BD$193,MATCH($C99,Sheet1!$C$5:$C$193,0),29))*99.976))/$AO99</f>
        <v>4.9943802655194549</v>
      </c>
      <c r="Q99" s="20"/>
      <c r="R99" s="19">
        <f>(((INDEX(Sheet1!$C$5:$BD$193,MATCH($C99,Sheet1!$C$5:$C$193,0),31))+(INDEX(Sheet1!$C$5:$BD$193,MATCH($C99,Sheet1!$C$5:$C$193,0),32)))*99.976)/$AO99</f>
        <v>0</v>
      </c>
      <c r="S99" s="20"/>
      <c r="T99" s="21">
        <f>(((INDEX(Sheet1!$C$5:$BD$193,MATCH($C99,Sheet1!$C$5:$C$193,0),19))+(INDEX(Sheet1!$C$5:$BD$193,MATCH($C99,Sheet1!$C$5:$C$193,0),20)))*3.4121416)/$AO99</f>
        <v>14.614723943297232</v>
      </c>
      <c r="U99" s="20"/>
      <c r="V99" s="19">
        <f>(((INDEX(Sheet1!$C$5:$BD$193,MATCH($C99,Sheet1!$C$5:$C$193,0),13))*3.4121416)+((INDEX(Sheet1!$C$5:$BD$193,MATCH($C99,Sheet1!$C$5:$C$193,0),25))*99.976))/$AO99</f>
        <v>2.0033432006466105</v>
      </c>
      <c r="W99" s="20"/>
      <c r="X99" s="19">
        <f>(((INDEX(Sheet1!$C$5:$BD$193,MATCH($C99,Sheet1!$C$5:C$193,0),15))*3.4121416)+((INDEX(Sheet1!$C$5:$BD$193,MATCH($C99,Sheet1!$C$5:C$193,0),27))*99.976))/$AO99</f>
        <v>2.6729879656750901</v>
      </c>
      <c r="Y99" s="20"/>
      <c r="Z99" s="19">
        <f>(((INDEX(Sheet1!$C$5:$BD$193,MATCH($C99,Sheet1!$C$5:C$193,0),14))*3.4121416)+((INDEX(Sheet1!$C$5:$BD$193,MATCH($C99,Sheet1!$C$5:C$193,0),26))*99.976))/$AO99</f>
        <v>0.59555626244139592</v>
      </c>
      <c r="AA99" s="20"/>
      <c r="AB99" s="19">
        <f>(((INDEX(Sheet1!$C$5:$BD$193,MATCH($C99,Sheet1!$C$5:C$193,0),16))*3.4121416)+((INDEX(Sheet1!$C$5:$BD$193,MATCH($C99,Sheet1!$C$5:C$193,0),28))*99.976))/$AO99</f>
        <v>1.4866106368231049</v>
      </c>
      <c r="AC99" s="20"/>
      <c r="AD99" s="26">
        <v>0</v>
      </c>
      <c r="AE99" s="27"/>
      <c r="AF99" s="26">
        <v>0</v>
      </c>
      <c r="AG99" s="27"/>
      <c r="AH99" s="81">
        <f>IF(D99=0,"",(D99-D$98)/D$98)</f>
        <v>1.6885208189556002E-2</v>
      </c>
      <c r="AI99" s="82" t="str">
        <f>IF(E99=0,"",(E99-E$98)/E$98)</f>
        <v/>
      </c>
      <c r="AJ99" s="81">
        <f>IF(F99=0,"",(F99-F$98)/F$98)</f>
        <v>3.362292577195039E-2</v>
      </c>
      <c r="AK99" s="82" t="str">
        <f>IF(G99=0,"",(G99-G$98)/G$98)</f>
        <v/>
      </c>
      <c r="AL99" s="21" t="str">
        <f t="shared" ref="AL99:AL105" si="53">IF(AND(AH99&gt;0,AI99&gt;0), "Yes", "No")</f>
        <v>Yes</v>
      </c>
      <c r="AM99" s="21" t="str">
        <f t="shared" ref="AM99:AM105" si="54">IF(AND(AH99&lt;0,AI99&lt;0), "No", "Yes")</f>
        <v>Yes</v>
      </c>
      <c r="AN99" s="88" t="str">
        <f>IF((AL99=AM99),(IF(AND(AI99&gt;(-0.5%*D$98),AI99&lt;(0.5%*D$98),AE99&lt;=150,AG99&lt;=150,(COUNTBLANK(D99:AK99)=0)),"Pass","Fail")),IF(COUNTA(D99:AK99)=0,"","Fail"))</f>
        <v>Fail</v>
      </c>
      <c r="AO99" s="65">
        <f>IF(SEARCH("OffLrg",C99),Sheet3!C$2,Sheet3!F$2)</f>
        <v>498600</v>
      </c>
      <c r="AP99" s="36"/>
      <c r="AQ99" s="36"/>
      <c r="AR99" s="37"/>
    </row>
    <row r="100" spans="1:44" s="7" customFormat="1" ht="25.5" customHeight="1" x14ac:dyDescent="0.2">
      <c r="A100" s="11"/>
      <c r="B100" s="99" t="s">
        <v>293</v>
      </c>
      <c r="C100" s="17" t="s">
        <v>212</v>
      </c>
      <c r="D100" s="21">
        <f>INDEX(Sheet1!$C$5:$BD$193,MATCH($C100,Sheet1!$C$5:$C$193,0),54)</f>
        <v>102.10899999999999</v>
      </c>
      <c r="E100" s="41"/>
      <c r="F100" s="19">
        <f>(INDEX(Sheet1!$C$5:$BD$193,MATCH($C100,Sheet1!$C$5:$C$193,0),18))/$AO100</f>
        <v>2.8379061371841154</v>
      </c>
      <c r="G100" s="20"/>
      <c r="H100" s="19">
        <f>(INDEX(Sheet1!$C$5:$BD$193,MATCH($C100,Sheet1!$C$5:$C$193,0),30))/$AO100</f>
        <v>0.11731528279181709</v>
      </c>
      <c r="I100" s="20"/>
      <c r="J100" s="19">
        <f t="shared" si="30"/>
        <v>21.412052763616078</v>
      </c>
      <c r="K100" s="20"/>
      <c r="L100" s="19">
        <f>(((INDEX(Sheet1!$C$5:$BD$193,MATCH($C100,Sheet1!$C$5:$C$193,0),11))*3.4121416)+((INDEX(Sheet1!$C$5:$BD$193,MATCH($C100,Sheet1!$C$5:$C$193,0),23))*99.976))/$AO100</f>
        <v>9.5697436002429512</v>
      </c>
      <c r="M100" s="20"/>
      <c r="N100" s="19">
        <f>(((INDEX(Sheet1!$C$5:$BD$193,MATCH($C100,Sheet1!$C$5:$C$193,0),12))*3.4121416)+((INDEX(Sheet1!$C$5:$BD$193,MATCH($C100,Sheet1!$C$5:$C$193,0),24))*99.976))/$AO100</f>
        <v>1.2658593668640192</v>
      </c>
      <c r="O100" s="20"/>
      <c r="P100" s="19">
        <f>(((INDEX(Sheet1!$C$5:$BD$193,MATCH($C100,Sheet1!$C$5:$C$193,0),17))*3.4121416)+((INDEX(Sheet1!$C$5:$BD$193,MATCH($C100,Sheet1!$C$5:$C$193,0),29))*99.976))/$AO100</f>
        <v>5.010626603582832</v>
      </c>
      <c r="Q100" s="20"/>
      <c r="R100" s="19">
        <f>(((INDEX(Sheet1!$C$5:$BD$193,MATCH($C100,Sheet1!$C$5:$C$193,0),31))+(INDEX(Sheet1!$C$5:$BD$193,MATCH($C100,Sheet1!$C$5:$C$193,0),32)))*99.976)/$AO100</f>
        <v>0</v>
      </c>
      <c r="S100" s="20"/>
      <c r="T100" s="21">
        <f>(((INDEX(Sheet1!$C$5:$BD$193,MATCH($C100,Sheet1!$C$5:$C$193,0),19))+(INDEX(Sheet1!$C$5:$BD$193,MATCH($C100,Sheet1!$C$5:$C$193,0),20)))*3.4121416)/$AO100</f>
        <v>14.614723943297232</v>
      </c>
      <c r="U100" s="20"/>
      <c r="V100" s="19">
        <f>(((INDEX(Sheet1!$C$5:$BD$193,MATCH($C100,Sheet1!$C$5:$C$193,0),13))*3.4121416)+((INDEX(Sheet1!$C$5:$BD$193,MATCH($C100,Sheet1!$C$5:$C$193,0),25))*99.976))/$AO100</f>
        <v>1.970337266156438</v>
      </c>
      <c r="W100" s="20"/>
      <c r="X100" s="19">
        <f>(((INDEX(Sheet1!$C$5:$BD$193,MATCH($C100,Sheet1!$C$5:C$193,0),15))*3.4121416)+((INDEX(Sheet1!$C$5:$BD$193,MATCH($C100,Sheet1!$C$5:C$193,0),27))*99.976))/$AO100</f>
        <v>1.4047402365599679</v>
      </c>
      <c r="Y100" s="20"/>
      <c r="Z100" s="19">
        <f>(((INDEX(Sheet1!$C$5:$BD$193,MATCH($C100,Sheet1!$C$5:C$193,0),14))*3.4121416)+((INDEX(Sheet1!$C$5:$BD$193,MATCH($C100,Sheet1!$C$5:C$193,0),26))*99.976))/$AO100</f>
        <v>2.9651962171359805E-2</v>
      </c>
      <c r="AA100" s="20"/>
      <c r="AB100" s="19">
        <f>(((INDEX(Sheet1!$C$5:$BD$193,MATCH($C100,Sheet1!$C$5:C$193,0),16))*3.4121416)+((INDEX(Sheet1!$C$5:$BD$193,MATCH($C100,Sheet1!$C$5:C$193,0),28))*99.976))/$AO100</f>
        <v>2.1610937280385079</v>
      </c>
      <c r="AC100" s="20"/>
      <c r="AD100" s="26">
        <v>0</v>
      </c>
      <c r="AE100" s="27"/>
      <c r="AF100" s="26">
        <v>0</v>
      </c>
      <c r="AG100" s="27"/>
      <c r="AH100" s="77"/>
      <c r="AI100" s="78"/>
      <c r="AJ100" s="77"/>
      <c r="AK100" s="78"/>
      <c r="AL100" s="21" t="str">
        <f t="shared" si="53"/>
        <v>No</v>
      </c>
      <c r="AM100" s="21" t="str">
        <f t="shared" si="54"/>
        <v>Yes</v>
      </c>
      <c r="AN100" s="88"/>
      <c r="AO100" s="65">
        <f>IF(SEARCH("OffLrg",C100),Sheet3!C$2,Sheet3!F$2)</f>
        <v>498600</v>
      </c>
      <c r="AP100" s="36"/>
      <c r="AQ100" s="36"/>
      <c r="AR100" s="31"/>
    </row>
    <row r="101" spans="1:44" s="25" customFormat="1" ht="25.5" customHeight="1" x14ac:dyDescent="0.25">
      <c r="A101" s="24"/>
      <c r="B101" s="93" t="s">
        <v>293</v>
      </c>
      <c r="C101" s="18" t="s">
        <v>232</v>
      </c>
      <c r="D101" s="21">
        <f>INDEX(Sheet1!$C$5:$BD$193,MATCH($C101,Sheet1!$C$5:$C$193,0),54)</f>
        <v>104.10599999999999</v>
      </c>
      <c r="E101" s="41"/>
      <c r="F101" s="19">
        <f>(INDEX(Sheet1!$C$5:$BD$193,MATCH($C101,Sheet1!$C$5:$C$193,0),18))/$AO101</f>
        <v>2.9270356999598879</v>
      </c>
      <c r="G101" s="20"/>
      <c r="H101" s="19">
        <f>(INDEX(Sheet1!$C$5:$BD$193,MATCH($C101,Sheet1!$C$5:$C$193,0),30))/$AO101</f>
        <v>0.11731568391496189</v>
      </c>
      <c r="I101" s="20"/>
      <c r="J101" s="19">
        <f t="shared" si="30"/>
        <v>21.716213577485064</v>
      </c>
      <c r="K101" s="20"/>
      <c r="L101" s="19">
        <f>(((INDEX(Sheet1!$C$5:$BD$193,MATCH($C101,Sheet1!$C$5:$C$193,0),11))*3.4121416)+((INDEX(Sheet1!$C$5:$BD$193,MATCH($C101,Sheet1!$C$5:$C$193,0),23))*99.976))/$AO101</f>
        <v>9.5697837097739207</v>
      </c>
      <c r="M101" s="20"/>
      <c r="N101" s="19">
        <f>(((INDEX(Sheet1!$C$5:$BD$193,MATCH($C101,Sheet1!$C$5:$C$193,0),12))*3.4121416)+((INDEX(Sheet1!$C$5:$BD$193,MATCH($C101,Sheet1!$C$5:$C$193,0),24))*99.976))/$AO101</f>
        <v>1.5897322376253509</v>
      </c>
      <c r="O101" s="20"/>
      <c r="P101" s="19">
        <f>(((INDEX(Sheet1!$C$5:$BD$193,MATCH($C101,Sheet1!$C$5:$C$193,0),17))*3.4121416)+((INDEX(Sheet1!$C$5:$BD$193,MATCH($C101,Sheet1!$C$5:$C$193,0),29))*99.976))/$AO101</f>
        <v>5.010626603582832</v>
      </c>
      <c r="Q101" s="20"/>
      <c r="R101" s="19">
        <f>(((INDEX(Sheet1!$C$5:$BD$193,MATCH($C101,Sheet1!$C$5:$C$193,0),31))+(INDEX(Sheet1!$C$5:$BD$193,MATCH($C101,Sheet1!$C$5:$C$193,0),32)))*99.976)/$AO101</f>
        <v>0</v>
      </c>
      <c r="S101" s="20"/>
      <c r="T101" s="21">
        <f>(((INDEX(Sheet1!$C$5:$BD$193,MATCH($C101,Sheet1!$C$5:$C$193,0),19))+(INDEX(Sheet1!$C$5:$BD$193,MATCH($C101,Sheet1!$C$5:$C$193,0),20)))*3.4121416)/$AO101</f>
        <v>14.614723943297232</v>
      </c>
      <c r="U101" s="20"/>
      <c r="V101" s="19">
        <f>(((INDEX(Sheet1!$C$5:$BD$193,MATCH($C101,Sheet1!$C$5:$C$193,0),13))*3.4121416)+((INDEX(Sheet1!$C$5:$BD$193,MATCH($C101,Sheet1!$C$5:$C$193,0),25))*99.976))/$AO101</f>
        <v>1.969735043010028</v>
      </c>
      <c r="W101" s="20"/>
      <c r="X101" s="19">
        <f>(((INDEX(Sheet1!$C$5:$BD$193,MATCH($C101,Sheet1!$C$5:C$193,0),15))*3.4121416)+((INDEX(Sheet1!$C$5:$BD$193,MATCH($C101,Sheet1!$C$5:C$193,0),27))*99.976))/$AO101</f>
        <v>1.3840730331263538</v>
      </c>
      <c r="Y101" s="20"/>
      <c r="Z101" s="19">
        <f>(((INDEX(Sheet1!$C$5:$BD$193,MATCH($C101,Sheet1!$C$5:C$193,0),14))*3.4121416)+((INDEX(Sheet1!$C$5:$BD$193,MATCH($C101,Sheet1!$C$5:C$193,0),26))*99.976))/$AO101</f>
        <v>3.1169222328070595E-2</v>
      </c>
      <c r="AA101" s="20"/>
      <c r="AB101" s="19">
        <f>(((INDEX(Sheet1!$C$5:$BD$193,MATCH($C101,Sheet1!$C$5:C$193,0),16))*3.4121416)+((INDEX(Sheet1!$C$5:$BD$193,MATCH($C101,Sheet1!$C$5:C$193,0),28))*99.976))/$AO101</f>
        <v>2.1610937280385079</v>
      </c>
      <c r="AC101" s="20"/>
      <c r="AD101" s="26">
        <v>0</v>
      </c>
      <c r="AE101" s="27"/>
      <c r="AF101" s="26">
        <v>0</v>
      </c>
      <c r="AG101" s="27"/>
      <c r="AH101" s="81">
        <f t="shared" ref="AH101:AK102" si="55">IF(D101=0,"",(D101-D$100)/D$100)</f>
        <v>1.9557531657346562E-2</v>
      </c>
      <c r="AI101" s="82" t="str">
        <f t="shared" si="55"/>
        <v/>
      </c>
      <c r="AJ101" s="81">
        <f t="shared" si="55"/>
        <v>3.140680433645715E-2</v>
      </c>
      <c r="AK101" s="82" t="str">
        <f t="shared" si="55"/>
        <v/>
      </c>
      <c r="AL101" s="21" t="str">
        <f t="shared" si="53"/>
        <v>Yes</v>
      </c>
      <c r="AM101" s="21" t="str">
        <f t="shared" si="54"/>
        <v>Yes</v>
      </c>
      <c r="AN101" s="88" t="str">
        <f>IF((AL101=AM101),(IF(AND(AI101&gt;(-0.5%*D$100),AI101&lt;(0.5%*D$100),AE101&lt;=150,AG101&lt;=150,(COUNTBLANK(D101:AK101)=0)),"Pass","Fail")),IF(COUNTA(D101:AK101)=0,"","Fail"))</f>
        <v>Fail</v>
      </c>
      <c r="AO101" s="65">
        <f>IF(SEARCH("OffLrg",C101),Sheet3!C$2,Sheet3!F$2)</f>
        <v>498600</v>
      </c>
      <c r="AP101" s="36"/>
      <c r="AQ101" s="36"/>
      <c r="AR101" s="35"/>
    </row>
    <row r="102" spans="1:44" s="25" customFormat="1" ht="25.5" customHeight="1" x14ac:dyDescent="0.25">
      <c r="A102" s="24"/>
      <c r="B102" s="93" t="s">
        <v>293</v>
      </c>
      <c r="C102" s="18" t="s">
        <v>234</v>
      </c>
      <c r="D102" s="21">
        <f>INDEX(Sheet1!$C$5:$BD$193,MATCH($C102,Sheet1!$C$5:$C$193,0),54)</f>
        <v>102.13800000000001</v>
      </c>
      <c r="E102" s="41"/>
      <c r="F102" s="19">
        <f>(INDEX(Sheet1!$C$5:$BD$193,MATCH($C102,Sheet1!$C$5:$C$193,0),18))/$AO102</f>
        <v>2.8384877657440835</v>
      </c>
      <c r="G102" s="20"/>
      <c r="H102" s="19">
        <f>(INDEX(Sheet1!$C$5:$BD$193,MATCH($C102,Sheet1!$C$5:$C$193,0),30))/$AO102</f>
        <v>0.11731528279181709</v>
      </c>
      <c r="I102" s="20"/>
      <c r="J102" s="19">
        <f t="shared" si="30"/>
        <v>21.414034830546697</v>
      </c>
      <c r="K102" s="20"/>
      <c r="L102" s="19">
        <f>(((INDEX(Sheet1!$C$5:$BD$193,MATCH($C102,Sheet1!$C$5:$C$193,0),11))*3.4121416)+((INDEX(Sheet1!$C$5:$BD$193,MATCH($C102,Sheet1!$C$5:$C$193,0),23))*99.976))/$AO102</f>
        <v>9.5697436002429512</v>
      </c>
      <c r="M102" s="20"/>
      <c r="N102" s="19">
        <f>(((INDEX(Sheet1!$C$5:$BD$193,MATCH($C102,Sheet1!$C$5:$C$193,0),12))*3.4121416)+((INDEX(Sheet1!$C$5:$BD$193,MATCH($C102,Sheet1!$C$5:$C$193,0),24))*99.976))/$AO102</f>
        <v>1.2741330916823106</v>
      </c>
      <c r="O102" s="20"/>
      <c r="P102" s="19">
        <f>(((INDEX(Sheet1!$C$5:$BD$193,MATCH($C102,Sheet1!$C$5:$C$193,0),17))*3.4121416)+((INDEX(Sheet1!$C$5:$BD$193,MATCH($C102,Sheet1!$C$5:$C$193,0),29))*99.976))/$AO102</f>
        <v>5.010626603582832</v>
      </c>
      <c r="Q102" s="20"/>
      <c r="R102" s="19">
        <f>(((INDEX(Sheet1!$C$5:$BD$193,MATCH($C102,Sheet1!$C$5:$C$193,0),31))+(INDEX(Sheet1!$C$5:$BD$193,MATCH($C102,Sheet1!$C$5:$C$193,0),32)))*99.976)/$AO102</f>
        <v>0</v>
      </c>
      <c r="S102" s="20"/>
      <c r="T102" s="21">
        <f>(((INDEX(Sheet1!$C$5:$BD$193,MATCH($C102,Sheet1!$C$5:$C$193,0),19))+(INDEX(Sheet1!$C$5:$BD$193,MATCH($C102,Sheet1!$C$5:$C$193,0),20)))*3.4121416)/$AO102</f>
        <v>14.614723943297232</v>
      </c>
      <c r="U102" s="20"/>
      <c r="V102" s="19">
        <f>(((INDEX(Sheet1!$C$5:$BD$193,MATCH($C102,Sheet1!$C$5:$C$193,0),13))*3.4121416)+((INDEX(Sheet1!$C$5:$BD$193,MATCH($C102,Sheet1!$C$5:$C$193,0),25))*99.976))/$AO102</f>
        <v>1.970337266156438</v>
      </c>
      <c r="W102" s="20"/>
      <c r="X102" s="19">
        <f>(((INDEX(Sheet1!$C$5:$BD$193,MATCH($C102,Sheet1!$C$5:C$193,0),15))*3.4121416)+((INDEX(Sheet1!$C$5:$BD$193,MATCH($C102,Sheet1!$C$5:C$193,0),27))*99.976))/$AO102</f>
        <v>1.4047402365599679</v>
      </c>
      <c r="Y102" s="20"/>
      <c r="Z102" s="19">
        <f>(((INDEX(Sheet1!$C$5:$BD$193,MATCH($C102,Sheet1!$C$5:C$193,0),14))*3.4121416)+((INDEX(Sheet1!$C$5:$BD$193,MATCH($C102,Sheet1!$C$5:C$193,0),26))*99.976))/$AO102</f>
        <v>2.3360304283690334E-2</v>
      </c>
      <c r="AA102" s="20"/>
      <c r="AB102" s="19">
        <f>(((INDEX(Sheet1!$C$5:$BD$193,MATCH($C102,Sheet1!$C$5:C$193,0),16))*3.4121416)+((INDEX(Sheet1!$C$5:$BD$193,MATCH($C102,Sheet1!$C$5:C$193,0),28))*99.976))/$AO102</f>
        <v>2.1610937280385079</v>
      </c>
      <c r="AC102" s="20"/>
      <c r="AD102" s="26">
        <v>0</v>
      </c>
      <c r="AE102" s="27"/>
      <c r="AF102" s="26">
        <v>0</v>
      </c>
      <c r="AG102" s="27"/>
      <c r="AH102" s="81">
        <f t="shared" si="55"/>
        <v>2.8401022436818079E-4</v>
      </c>
      <c r="AI102" s="82" t="str">
        <f t="shared" si="55"/>
        <v/>
      </c>
      <c r="AJ102" s="81">
        <f t="shared" si="55"/>
        <v>2.0494989328474842E-4</v>
      </c>
      <c r="AK102" s="82" t="str">
        <f t="shared" si="55"/>
        <v/>
      </c>
      <c r="AL102" s="21" t="str">
        <f t="shared" si="53"/>
        <v>Yes</v>
      </c>
      <c r="AM102" s="21" t="str">
        <f t="shared" si="54"/>
        <v>Yes</v>
      </c>
      <c r="AN102" s="88" t="str">
        <f>IF((AL102=AM102),(IF(AND(AI102&gt;(-0.5%*D$100),AI102&lt;(0.5%*D$100),AE102&lt;=150,AG102&lt;=150,(COUNTBLANK(D102:AK102)=0)),"Pass","Fail")),IF(COUNTA(D102:AK102)=0,"","Fail"))</f>
        <v>Fail</v>
      </c>
      <c r="AO102" s="65">
        <f>IF(SEARCH("OffLrg",C102),Sheet3!C$2,Sheet3!F$2)</f>
        <v>498600</v>
      </c>
      <c r="AP102" s="36"/>
      <c r="AQ102" s="36"/>
      <c r="AR102" s="35"/>
    </row>
    <row r="103" spans="1:44" s="3" customFormat="1" ht="25.5" customHeight="1" x14ac:dyDescent="0.25">
      <c r="A103" s="9"/>
      <c r="B103" s="99" t="s">
        <v>293</v>
      </c>
      <c r="C103" s="17" t="s">
        <v>209</v>
      </c>
      <c r="D103" s="21">
        <f>INDEX(Sheet1!$C$5:$BD$193,MATCH($C103,Sheet1!$C$5:$C$193,0),54)</f>
        <v>106.1</v>
      </c>
      <c r="E103" s="41"/>
      <c r="F103" s="19">
        <f>(INDEX(Sheet1!$C$5:$BD$193,MATCH($C103,Sheet1!$C$5:$C$193,0),18))/$AO103</f>
        <v>3.4966305655836343</v>
      </c>
      <c r="G103" s="20"/>
      <c r="H103" s="19">
        <f>(INDEX(Sheet1!$C$5:$BD$193,MATCH($C103,Sheet1!$C$5:$C$193,0),30))/$AO103</f>
        <v>4.9786000802246287E-2</v>
      </c>
      <c r="I103" s="20"/>
      <c r="J103" s="19">
        <f t="shared" si="30"/>
        <v>16.908417611577853</v>
      </c>
      <c r="K103" s="20"/>
      <c r="L103" s="19">
        <f>(((INDEX(Sheet1!$C$5:$BD$193,MATCH($C103,Sheet1!$C$5:$C$193,0),11))*3.4121416)+((INDEX(Sheet1!$C$5:$BD$193,MATCH($C103,Sheet1!$C$5:$C$193,0),23))*99.976))/$AO103</f>
        <v>3.1913986636192457</v>
      </c>
      <c r="M103" s="20"/>
      <c r="N103" s="19">
        <f>(((INDEX(Sheet1!$C$5:$BD$193,MATCH($C103,Sheet1!$C$5:$C$193,0),12))*3.4121416)+((INDEX(Sheet1!$C$5:$BD$193,MATCH($C103,Sheet1!$C$5:$C$193,0),24))*99.976))/$AO103</f>
        <v>2.4800917858130767</v>
      </c>
      <c r="O103" s="20"/>
      <c r="P103" s="19">
        <f>(((INDEX(Sheet1!$C$5:$BD$193,MATCH($C103,Sheet1!$C$5:$C$193,0),17))*3.4121416)+((INDEX(Sheet1!$C$5:$BD$193,MATCH($C103,Sheet1!$C$5:$C$193,0),29))*99.976))/$AO103</f>
        <v>4.985730151234657</v>
      </c>
      <c r="Q103" s="20"/>
      <c r="R103" s="19">
        <f>(((INDEX(Sheet1!$C$5:$BD$193,MATCH($C103,Sheet1!$C$5:$C$193,0),31))+(INDEX(Sheet1!$C$5:$BD$193,MATCH($C103,Sheet1!$C$5:$C$193,0),32)))*99.976)/$AO103</f>
        <v>0</v>
      </c>
      <c r="S103" s="20"/>
      <c r="T103" s="21">
        <f>(((INDEX(Sheet1!$C$5:$BD$193,MATCH($C103,Sheet1!$C$5:$C$193,0),19))+(INDEX(Sheet1!$C$5:$BD$193,MATCH($C103,Sheet1!$C$5:$C$193,0),20)))*3.4121416)/$AO103</f>
        <v>14.614723943297232</v>
      </c>
      <c r="U103" s="20"/>
      <c r="V103" s="19">
        <f>(((INDEX(Sheet1!$C$5:$BD$193,MATCH($C103,Sheet1!$C$5:$C$193,0),13))*3.4121416)+((INDEX(Sheet1!$C$5:$BD$193,MATCH($C103,Sheet1!$C$5:$C$193,0),25))*99.976))/$AO103</f>
        <v>1.7823273059141598</v>
      </c>
      <c r="W103" s="20"/>
      <c r="X103" s="19">
        <f>(((INDEX(Sheet1!$C$5:$BD$193,MATCH($C103,Sheet1!$C$5:C$193,0),15))*3.4121416)+((INDEX(Sheet1!$C$5:$BD$193,MATCH($C103,Sheet1!$C$5:C$193,0),27))*99.976))/$AO103</f>
        <v>2.3624324385832329</v>
      </c>
      <c r="Y103" s="20"/>
      <c r="Z103" s="19">
        <f>(((INDEX(Sheet1!$C$5:$BD$193,MATCH($C103,Sheet1!$C$5:C$193,0),14))*3.4121416)+((INDEX(Sheet1!$C$5:$BD$193,MATCH($C103,Sheet1!$C$5:C$193,0),26))*99.976))/$AO103</f>
        <v>0.31971616236213396</v>
      </c>
      <c r="AA103" s="20"/>
      <c r="AB103" s="19">
        <f>(((INDEX(Sheet1!$C$5:$BD$193,MATCH($C103,Sheet1!$C$5:C$193,0),16))*3.4121416)+((INDEX(Sheet1!$C$5:$BD$193,MATCH($C103,Sheet1!$C$5:C$193,0),28))*99.976))/$AO103</f>
        <v>1.7867211040513435</v>
      </c>
      <c r="AC103" s="20"/>
      <c r="AD103" s="26">
        <v>0</v>
      </c>
      <c r="AE103" s="27"/>
      <c r="AF103" s="26">
        <v>0</v>
      </c>
      <c r="AG103" s="27"/>
      <c r="AH103" s="77"/>
      <c r="AI103" s="78"/>
      <c r="AJ103" s="77"/>
      <c r="AK103" s="78"/>
      <c r="AL103" s="21" t="str">
        <f t="shared" si="53"/>
        <v>No</v>
      </c>
      <c r="AM103" s="21" t="str">
        <f t="shared" si="54"/>
        <v>Yes</v>
      </c>
      <c r="AN103" s="88"/>
      <c r="AO103" s="65">
        <f>IF(SEARCH("OffLrg",C103),Sheet3!C$2,Sheet3!F$2)</f>
        <v>498600</v>
      </c>
      <c r="AP103" s="36"/>
      <c r="AQ103" s="36"/>
      <c r="AR103" s="38"/>
    </row>
    <row r="104" spans="1:44" s="25" customFormat="1" ht="25.5" customHeight="1" x14ac:dyDescent="0.25">
      <c r="A104" s="24"/>
      <c r="B104" s="93" t="s">
        <v>293</v>
      </c>
      <c r="C104" s="18" t="s">
        <v>233</v>
      </c>
      <c r="D104" s="21">
        <f>INDEX(Sheet1!$C$5:$BD$193,MATCH($C104,Sheet1!$C$5:$C$193,0),54)</f>
        <v>108.514</v>
      </c>
      <c r="E104" s="41"/>
      <c r="F104" s="19">
        <f>(INDEX(Sheet1!$C$5:$BD$193,MATCH($C104,Sheet1!$C$5:$C$193,0),18))/$AO104</f>
        <v>3.6492178098676296</v>
      </c>
      <c r="G104" s="20"/>
      <c r="H104" s="19">
        <f>(INDEX(Sheet1!$C$5:$BD$193,MATCH($C104,Sheet1!$C$5:$C$193,0),30))/$AO104</f>
        <v>4.9784797432811875E-2</v>
      </c>
      <c r="I104" s="20"/>
      <c r="J104" s="19">
        <f t="shared" si="30"/>
        <v>17.428966358083251</v>
      </c>
      <c r="K104" s="20"/>
      <c r="L104" s="19">
        <f>(((INDEX(Sheet1!$C$5:$BD$193,MATCH($C104,Sheet1!$C$5:$C$193,0),11))*3.4121416)+((INDEX(Sheet1!$C$5:$BD$193,MATCH($C104,Sheet1!$C$5:$C$193,0),23))*99.976))/$AO104</f>
        <v>3.1912783281828911</v>
      </c>
      <c r="M104" s="20"/>
      <c r="N104" s="19">
        <f>(((INDEX(Sheet1!$C$5:$BD$193,MATCH($C104,Sheet1!$C$5:$C$193,0),12))*3.4121416)+((INDEX(Sheet1!$C$5:$BD$193,MATCH($C104,Sheet1!$C$5:$C$193,0),24))*99.976))/$AO104</f>
        <v>3.0285322991817085</v>
      </c>
      <c r="O104" s="20"/>
      <c r="P104" s="19">
        <f>(((INDEX(Sheet1!$C$5:$BD$193,MATCH($C104,Sheet1!$C$5:$C$193,0),17))*3.4121416)+((INDEX(Sheet1!$C$5:$BD$193,MATCH($C104,Sheet1!$C$5:$C$193,0),29))*99.976))/$AO104</f>
        <v>4.985730151234657</v>
      </c>
      <c r="Q104" s="20"/>
      <c r="R104" s="19">
        <f>(((INDEX(Sheet1!$C$5:$BD$193,MATCH($C104,Sheet1!$C$5:$C$193,0),31))+(INDEX(Sheet1!$C$5:$BD$193,MATCH($C104,Sheet1!$C$5:$C$193,0),32)))*99.976)/$AO104</f>
        <v>0</v>
      </c>
      <c r="S104" s="20"/>
      <c r="T104" s="21">
        <f>(((INDEX(Sheet1!$C$5:$BD$193,MATCH($C104,Sheet1!$C$5:$C$193,0),19))+(INDEX(Sheet1!$C$5:$BD$193,MATCH($C104,Sheet1!$C$5:$C$193,0),20)))*3.4121416)/$AO104</f>
        <v>14.614723943297232</v>
      </c>
      <c r="U104" s="20"/>
      <c r="V104" s="19">
        <f>(((INDEX(Sheet1!$C$5:$BD$193,MATCH($C104,Sheet1!$C$5:$C$193,0),13))*3.4121416)+((INDEX(Sheet1!$C$5:$BD$193,MATCH($C104,Sheet1!$C$5:$C$193,0),25))*99.976))/$AO104</f>
        <v>1.7849483452900121</v>
      </c>
      <c r="W104" s="20"/>
      <c r="X104" s="19">
        <f>(((INDEX(Sheet1!$C$5:$BD$193,MATCH($C104,Sheet1!$C$5:C$193,0),15))*3.4121416)+((INDEX(Sheet1!$C$5:$BD$193,MATCH($C104,Sheet1!$C$5:C$193,0),27))*99.976))/$AO104</f>
        <v>2.3235548284155638</v>
      </c>
      <c r="Y104" s="20"/>
      <c r="Z104" s="19">
        <f>(((INDEX(Sheet1!$C$5:$BD$193,MATCH($C104,Sheet1!$C$5:C$193,0),14))*3.4121416)+((INDEX(Sheet1!$C$5:$BD$193,MATCH($C104,Sheet1!$C$5:C$193,0),26))*99.976))/$AO104</f>
        <v>0.32819929659269953</v>
      </c>
      <c r="AA104" s="20"/>
      <c r="AB104" s="19">
        <f>(((INDEX(Sheet1!$C$5:$BD$193,MATCH($C104,Sheet1!$C$5:C$193,0),16))*3.4121416)+((INDEX(Sheet1!$C$5:$BD$193,MATCH($C104,Sheet1!$C$5:C$193,0),28))*99.976))/$AO104</f>
        <v>1.7867231091857199</v>
      </c>
      <c r="AC104" s="20"/>
      <c r="AD104" s="26">
        <v>0</v>
      </c>
      <c r="AE104" s="27"/>
      <c r="AF104" s="26">
        <v>0</v>
      </c>
      <c r="AG104" s="27"/>
      <c r="AH104" s="81">
        <f t="shared" ref="AH104:AK105" si="56">IF(D$102=0,"",(D104-D$103)/D$103)</f>
        <v>2.2752120640904823E-2</v>
      </c>
      <c r="AI104" s="82" t="str">
        <f t="shared" si="56"/>
        <v/>
      </c>
      <c r="AJ104" s="81">
        <f t="shared" si="56"/>
        <v>4.36383659703342E-2</v>
      </c>
      <c r="AK104" s="82" t="str">
        <f t="shared" si="56"/>
        <v/>
      </c>
      <c r="AL104" s="21" t="str">
        <f t="shared" si="53"/>
        <v>Yes</v>
      </c>
      <c r="AM104" s="21" t="str">
        <f t="shared" si="54"/>
        <v>Yes</v>
      </c>
      <c r="AN104" s="88" t="str">
        <f>IF((AL104=AM104),(IF(AND(AI104&gt;(-0.5%*D$103),AI104&lt;(0.5%*D$103),AE104&lt;=150,AG104&lt;=150,(COUNTBLANK(D104:AK104)=0)),"Pass","Fail")),IF(COUNTA(D104:AK104)=0,"","Fail"))</f>
        <v>Fail</v>
      </c>
      <c r="AO104" s="65">
        <f>IF(SEARCH("OffLrg",C104),Sheet3!C$2,Sheet3!F$2)</f>
        <v>498600</v>
      </c>
      <c r="AP104" s="36"/>
      <c r="AQ104" s="36"/>
      <c r="AR104" s="35"/>
    </row>
    <row r="105" spans="1:44" s="25" customFormat="1" ht="25.5" customHeight="1" x14ac:dyDescent="0.25">
      <c r="A105" s="24"/>
      <c r="B105" s="93" t="s">
        <v>293</v>
      </c>
      <c r="C105" s="18" t="s">
        <v>235</v>
      </c>
      <c r="D105" s="21">
        <f>INDEX(Sheet1!$C$5:$BD$193,MATCH($C105,Sheet1!$C$5:$C$193,0),54)</f>
        <v>106.804</v>
      </c>
      <c r="E105" s="41"/>
      <c r="F105" s="19">
        <f>(INDEX(Sheet1!$C$5:$BD$193,MATCH($C105,Sheet1!$C$5:$C$193,0),18))/$AO105</f>
        <v>3.5098475732049739</v>
      </c>
      <c r="G105" s="20"/>
      <c r="H105" s="19">
        <f>(INDEX(Sheet1!$C$5:$BD$193,MATCH($C105,Sheet1!$C$5:$C$193,0),30))/$AO105</f>
        <v>4.9794023265142394E-2</v>
      </c>
      <c r="I105" s="20"/>
      <c r="J105" s="19">
        <f t="shared" si="30"/>
        <v>16.954326993369428</v>
      </c>
      <c r="K105" s="20"/>
      <c r="L105" s="19">
        <f>(((INDEX(Sheet1!$C$5:$BD$193,MATCH($C105,Sheet1!$C$5:$C$193,0),11))*3.4121416)+((INDEX(Sheet1!$C$5:$BD$193,MATCH($C105,Sheet1!$C$5:$C$193,0),23))*99.976))/$AO105</f>
        <v>3.1922008952993135</v>
      </c>
      <c r="M105" s="20"/>
      <c r="N105" s="19">
        <f>(((INDEX(Sheet1!$C$5:$BD$193,MATCH($C105,Sheet1!$C$5:$C$193,0),12))*3.4121416)+((INDEX(Sheet1!$C$5:$BD$193,MATCH($C105,Sheet1!$C$5:$C$193,0),24))*99.976))/$AO105</f>
        <v>2.5180797481508219</v>
      </c>
      <c r="O105" s="20"/>
      <c r="P105" s="19">
        <f>(((INDEX(Sheet1!$C$5:$BD$193,MATCH($C105,Sheet1!$C$5:$C$193,0),17))*3.4121416)+((INDEX(Sheet1!$C$5:$BD$193,MATCH($C105,Sheet1!$C$5:$C$193,0),29))*99.976))/$AO105</f>
        <v>4.985730151234657</v>
      </c>
      <c r="Q105" s="20"/>
      <c r="R105" s="19">
        <f>(((INDEX(Sheet1!$C$5:$BD$193,MATCH($C105,Sheet1!$C$5:$C$193,0),31))+(INDEX(Sheet1!$C$5:$BD$193,MATCH($C105,Sheet1!$C$5:$C$193,0),32)))*99.976)/$AO105</f>
        <v>0</v>
      </c>
      <c r="S105" s="20"/>
      <c r="T105" s="21">
        <f>(((INDEX(Sheet1!$C$5:$BD$193,MATCH($C105,Sheet1!$C$5:$C$193,0),19))+(INDEX(Sheet1!$C$5:$BD$193,MATCH($C105,Sheet1!$C$5:$C$193,0),20)))*3.4121416)/$AO105</f>
        <v>14.614723943297232</v>
      </c>
      <c r="U105" s="20"/>
      <c r="V105" s="19">
        <f>(((INDEX(Sheet1!$C$5:$BD$193,MATCH($C105,Sheet1!$C$5:$C$193,0),13))*3.4121416)+((INDEX(Sheet1!$C$5:$BD$193,MATCH($C105,Sheet1!$C$5:$C$193,0),25))*99.976))/$AO105</f>
        <v>1.7799594739975932</v>
      </c>
      <c r="W105" s="20"/>
      <c r="X105" s="19">
        <f>(((INDEX(Sheet1!$C$5:$BD$193,MATCH($C105,Sheet1!$C$5:C$193,0),15))*3.4121416)+((INDEX(Sheet1!$C$5:$BD$193,MATCH($C105,Sheet1!$C$5:C$193,0),27))*99.976))/$AO105</f>
        <v>2.3716574022350581</v>
      </c>
      <c r="Y105" s="20"/>
      <c r="Z105" s="19">
        <f>(((INDEX(Sheet1!$C$5:$BD$193,MATCH($C105,Sheet1!$C$5:C$193,0),14))*3.4121416)+((INDEX(Sheet1!$C$5:$BD$193,MATCH($C105,Sheet1!$C$5:C$193,0),26))*99.976))/$AO105</f>
        <v>0.31997621326626552</v>
      </c>
      <c r="AA105" s="20"/>
      <c r="AB105" s="19">
        <f>(((INDEX(Sheet1!$C$5:$BD$193,MATCH($C105,Sheet1!$C$5:C$193,0),16))*3.4121416)+((INDEX(Sheet1!$C$5:$BD$193,MATCH($C105,Sheet1!$C$5:C$193,0),28))*99.976))/$AO105</f>
        <v>1.7867231091857199</v>
      </c>
      <c r="AC105" s="20"/>
      <c r="AD105" s="26">
        <v>0</v>
      </c>
      <c r="AE105" s="27"/>
      <c r="AF105" s="26">
        <v>0</v>
      </c>
      <c r="AG105" s="27"/>
      <c r="AH105" s="81">
        <f t="shared" si="56"/>
        <v>6.6352497643733062E-3</v>
      </c>
      <c r="AI105" s="82" t="str">
        <f t="shared" si="56"/>
        <v/>
      </c>
      <c r="AJ105" s="81">
        <f t="shared" si="56"/>
        <v>3.7799268105218027E-3</v>
      </c>
      <c r="AK105" s="82" t="str">
        <f t="shared" si="56"/>
        <v/>
      </c>
      <c r="AL105" s="21" t="str">
        <f t="shared" si="53"/>
        <v>Yes</v>
      </c>
      <c r="AM105" s="21" t="str">
        <f t="shared" si="54"/>
        <v>Yes</v>
      </c>
      <c r="AN105" s="88" t="str">
        <f>IF((AL105=AM105),(IF(AND(AI105&gt;(-0.5%*D$103),AI105&lt;(0.5%*D$103),AE105&lt;=150,AG105&lt;=150,(COUNTBLANK(D105:AK105)=0)),"Pass","Fail")),IF(COUNTA(D105:AK105)=0,"","Fail"))</f>
        <v>Fail</v>
      </c>
      <c r="AO105" s="65">
        <f>IF(SEARCH("OffLrg",C105),Sheet3!C$2,Sheet3!F$2)</f>
        <v>498600</v>
      </c>
      <c r="AP105" s="36"/>
      <c r="AQ105" s="36"/>
      <c r="AR105" s="35"/>
    </row>
    <row r="106" spans="1:44" s="3" customFormat="1" ht="25.5" customHeight="1" x14ac:dyDescent="0.25">
      <c r="A106" s="9">
        <v>4</v>
      </c>
      <c r="B106" s="99" t="s">
        <v>293</v>
      </c>
      <c r="C106" s="17" t="s">
        <v>167</v>
      </c>
      <c r="D106" s="21">
        <f>INDEX(Sheet1!$C$5:$BD$193,MATCH($C106,Sheet1!$C$5:$C$193,0),54)</f>
        <v>371.36500000000001</v>
      </c>
      <c r="E106" s="41"/>
      <c r="F106" s="19">
        <f>(INDEX(Sheet1!$C$5:$BD$193,MATCH($C106,Sheet1!$C$5:$C$193,0),18))/$AO106</f>
        <v>12.710533333333334</v>
      </c>
      <c r="G106" s="20"/>
      <c r="H106" s="19">
        <f>(INDEX(Sheet1!$C$5:$BD$193,MATCH($C106,Sheet1!$C$5:$C$193,0),30))/$AO106</f>
        <v>7.8796000000000005E-2</v>
      </c>
      <c r="I106" s="20"/>
      <c r="J106" s="19">
        <f t="shared" si="30"/>
        <v>51.247893491736889</v>
      </c>
      <c r="K106" s="20"/>
      <c r="L106" s="19">
        <f>(((INDEX(Sheet1!$C$5:$BD$193,MATCH($C106,Sheet1!$C$5:$C$193,0),11))*3.4121416)+((INDEX(Sheet1!$C$5:$BD$193,MATCH($C106,Sheet1!$C$5:$C$193,0),23))*99.976))/$AO106</f>
        <v>0.35395902943999996</v>
      </c>
      <c r="M106" s="20"/>
      <c r="N106" s="19">
        <f>(((INDEX(Sheet1!$C$5:$BD$193,MATCH($C106,Sheet1!$C$5:$C$193,0),12))*3.4121416)+((INDEX(Sheet1!$C$5:$BD$193,MATCH($C106,Sheet1!$C$5:$C$193,0),24))*99.976))/$AO106</f>
        <v>20.017897386666668</v>
      </c>
      <c r="O106" s="20"/>
      <c r="P106" s="19">
        <f>(((INDEX(Sheet1!$C$5:$BD$193,MATCH($C106,Sheet1!$C$5:$C$193,0),17))*3.4121416)+((INDEX(Sheet1!$C$5:$BD$193,MATCH($C106,Sheet1!$C$5:$C$193,0),29))*99.976))/$AO106</f>
        <v>10.091052402766222</v>
      </c>
      <c r="Q106" s="20"/>
      <c r="R106" s="19">
        <f>(((INDEX(Sheet1!$C$5:$BD$193,MATCH($C106,Sheet1!$C$5:$C$193,0),31))+(INDEX(Sheet1!$C$5:$BD$193,MATCH($C106,Sheet1!$C$5:$C$193,0),32)))*99.976)/$AO106</f>
        <v>0</v>
      </c>
      <c r="S106" s="20"/>
      <c r="T106" s="21">
        <f>(((INDEX(Sheet1!$C$5:$BD$193,MATCH($C106,Sheet1!$C$5:$C$193,0),19))+(INDEX(Sheet1!$C$5:$BD$193,MATCH($C106,Sheet1!$C$5:$C$193,0),20)))*3.4121416)/$AO106</f>
        <v>12.407744898428444</v>
      </c>
      <c r="U106" s="20"/>
      <c r="V106" s="19">
        <f>(((INDEX(Sheet1!$C$5:$BD$193,MATCH($C106,Sheet1!$C$5:$C$193,0),13))*3.4121416)+((INDEX(Sheet1!$C$5:$BD$193,MATCH($C106,Sheet1!$C$5:$C$193,0),25))*99.976))/$AO106</f>
        <v>13.261235250641779</v>
      </c>
      <c r="W106" s="20"/>
      <c r="X106" s="19">
        <f>(((INDEX(Sheet1!$C$5:$BD$193,MATCH($C106,Sheet1!$C$5:C$193,0),15))*3.4121416)+((INDEX(Sheet1!$C$5:$BD$193,MATCH($C106,Sheet1!$C$5:C$193,0),27))*99.976))/$AO106</f>
        <v>0</v>
      </c>
      <c r="Y106" s="20"/>
      <c r="Z106" s="19">
        <f>(((INDEX(Sheet1!$C$5:$BD$193,MATCH($C106,Sheet1!$C$5:C$193,0),14))*3.4121416)+((INDEX(Sheet1!$C$5:$BD$193,MATCH($C106,Sheet1!$C$5:C$193,0),26))*99.976))/$AO106</f>
        <v>0</v>
      </c>
      <c r="AA106" s="20"/>
      <c r="AB106" s="19">
        <f>(((INDEX(Sheet1!$C$5:$BD$193,MATCH($C106,Sheet1!$C$5:C$193,0),16))*3.4121416)+((INDEX(Sheet1!$C$5:$BD$193,MATCH($C106,Sheet1!$C$5:C$193,0),28))*99.976))/$AO106</f>
        <v>7.5237494222222221</v>
      </c>
      <c r="AC106" s="20"/>
      <c r="AD106" s="26">
        <v>0</v>
      </c>
      <c r="AE106" s="27"/>
      <c r="AF106" s="26">
        <v>0</v>
      </c>
      <c r="AG106" s="27"/>
      <c r="AH106" s="77"/>
      <c r="AI106" s="78"/>
      <c r="AJ106" s="77"/>
      <c r="AK106" s="78"/>
      <c r="AL106" s="21" t="str">
        <f t="shared" si="32"/>
        <v>No</v>
      </c>
      <c r="AM106" s="21" t="str">
        <f t="shared" si="33"/>
        <v>Yes</v>
      </c>
      <c r="AN106" s="88"/>
      <c r="AO106" s="65">
        <f>Sheet3!F$2</f>
        <v>22500</v>
      </c>
      <c r="AP106" s="36"/>
      <c r="AQ106" s="36"/>
      <c r="AR106" s="38"/>
    </row>
    <row r="107" spans="1:44" s="25" customFormat="1" ht="25.5" customHeight="1" x14ac:dyDescent="0.25">
      <c r="A107" s="24">
        <v>6</v>
      </c>
      <c r="B107" s="93" t="s">
        <v>293</v>
      </c>
      <c r="C107" s="18" t="s">
        <v>168</v>
      </c>
      <c r="D107" s="21">
        <f>INDEX(Sheet1!$C$5:$BD$193,MATCH($C107,Sheet1!$C$5:$C$193,0),54)</f>
        <v>340.34699999999998</v>
      </c>
      <c r="E107" s="41"/>
      <c r="F107" s="19">
        <f>(INDEX(Sheet1!$C$5:$BD$193,MATCH($C107,Sheet1!$C$5:$C$193,0),18))/$AO107</f>
        <v>11.7636</v>
      </c>
      <c r="G107" s="20"/>
      <c r="H107" s="19">
        <f>(INDEX(Sheet1!$C$5:$BD$193,MATCH($C107,Sheet1!$C$5:$C$193,0),30))/$AO107</f>
        <v>7.8796000000000005E-2</v>
      </c>
      <c r="I107" s="20"/>
      <c r="J107" s="19">
        <f t="shared" si="30"/>
        <v>48.016822872643559</v>
      </c>
      <c r="K107" s="20"/>
      <c r="L107" s="19">
        <f>(((INDEX(Sheet1!$C$5:$BD$193,MATCH($C107,Sheet1!$C$5:$C$193,0),11))*3.4121416)+((INDEX(Sheet1!$C$5:$BD$193,MATCH($C107,Sheet1!$C$5:$C$193,0),23))*99.976))/$AO107</f>
        <v>0.35395902943999996</v>
      </c>
      <c r="M107" s="20"/>
      <c r="N107" s="19">
        <f>(((INDEX(Sheet1!$C$5:$BD$193,MATCH($C107,Sheet1!$C$5:$C$193,0),12))*3.4121416)+((INDEX(Sheet1!$C$5:$BD$193,MATCH($C107,Sheet1!$C$5:$C$193,0),24))*99.976))/$AO107</f>
        <v>16.786826767573331</v>
      </c>
      <c r="O107" s="20"/>
      <c r="P107" s="19">
        <f>(((INDEX(Sheet1!$C$5:$BD$193,MATCH($C107,Sheet1!$C$5:$C$193,0),17))*3.4121416)+((INDEX(Sheet1!$C$5:$BD$193,MATCH($C107,Sheet1!$C$5:$C$193,0),29))*99.976))/$AO107</f>
        <v>10.091052402766222</v>
      </c>
      <c r="Q107" s="20"/>
      <c r="R107" s="19">
        <f>(((INDEX(Sheet1!$C$5:$BD$193,MATCH($C107,Sheet1!$C$5:$C$193,0),31))+(INDEX(Sheet1!$C$5:$BD$193,MATCH($C107,Sheet1!$C$5:$C$193,0),32)))*99.976)/$AO107</f>
        <v>0</v>
      </c>
      <c r="S107" s="20"/>
      <c r="T107" s="21">
        <f>(((INDEX(Sheet1!$C$5:$BD$193,MATCH($C107,Sheet1!$C$5:$C$193,0),19))+(INDEX(Sheet1!$C$5:$BD$193,MATCH($C107,Sheet1!$C$5:$C$193,0),20)))*3.4121416)/$AO107</f>
        <v>12.407744898428444</v>
      </c>
      <c r="U107" s="20"/>
      <c r="V107" s="19">
        <f>(((INDEX(Sheet1!$C$5:$BD$193,MATCH($C107,Sheet1!$C$5:$C$193,0),13))*3.4121416)+((INDEX(Sheet1!$C$5:$BD$193,MATCH($C107,Sheet1!$C$5:$C$193,0),25))*99.976))/$AO107</f>
        <v>13.261235250641779</v>
      </c>
      <c r="W107" s="20"/>
      <c r="X107" s="19">
        <f>(((INDEX(Sheet1!$C$5:$BD$193,MATCH($C107,Sheet1!$C$5:C$193,0),15))*3.4121416)+((INDEX(Sheet1!$C$5:$BD$193,MATCH($C107,Sheet1!$C$5:C$193,0),27))*99.976))/$AO107</f>
        <v>0</v>
      </c>
      <c r="Y107" s="20"/>
      <c r="Z107" s="19">
        <f>(((INDEX(Sheet1!$C$5:$BD$193,MATCH($C107,Sheet1!$C$5:C$193,0),14))*3.4121416)+((INDEX(Sheet1!$C$5:$BD$193,MATCH($C107,Sheet1!$C$5:C$193,0),26))*99.976))/$AO107</f>
        <v>0</v>
      </c>
      <c r="AA107" s="20"/>
      <c r="AB107" s="19">
        <f>(((INDEX(Sheet1!$C$5:$BD$193,MATCH($C107,Sheet1!$C$5:C$193,0),16))*3.4121416)+((INDEX(Sheet1!$C$5:$BD$193,MATCH($C107,Sheet1!$C$5:C$193,0),28))*99.976))/$AO107</f>
        <v>7.5237494222222221</v>
      </c>
      <c r="AC107" s="20"/>
      <c r="AD107" s="26">
        <v>0</v>
      </c>
      <c r="AE107" s="27"/>
      <c r="AF107" s="26">
        <v>0</v>
      </c>
      <c r="AG107" s="27"/>
      <c r="AH107" s="81">
        <f t="shared" ref="AH107:AK110" si="57">IF(D107=0,"",(D107-D$106)/D$106)</f>
        <v>-8.3524295504422946E-2</v>
      </c>
      <c r="AI107" s="82" t="str">
        <f t="shared" si="57"/>
        <v/>
      </c>
      <c r="AJ107" s="81">
        <f t="shared" si="57"/>
        <v>-7.4499889855133311E-2</v>
      </c>
      <c r="AK107" s="82" t="str">
        <f t="shared" si="57"/>
        <v/>
      </c>
      <c r="AL107" s="21" t="str">
        <f t="shared" si="32"/>
        <v>No</v>
      </c>
      <c r="AM107" s="21" t="str">
        <f t="shared" si="33"/>
        <v>Yes</v>
      </c>
      <c r="AN107" s="88" t="str">
        <f>IF((AL107=AM107),(IF(AND(AI107&gt;(-0.5%*D$106),AI107&lt;(0.5%*D$106),AE107&lt;=150,AG107&lt;=150,(COUNTBLANK(D107:AK107)=0)),"Pass","Fail")),IF(COUNTA(D107:AK107)=0,"","Fail"))</f>
        <v>Fail</v>
      </c>
      <c r="AO107" s="65">
        <f>Sheet3!F$2</f>
        <v>22500</v>
      </c>
      <c r="AP107" s="33"/>
      <c r="AQ107" s="33"/>
      <c r="AR107" s="35"/>
    </row>
    <row r="108" spans="1:44" s="25" customFormat="1" ht="25.5" customHeight="1" x14ac:dyDescent="0.25">
      <c r="A108" s="24">
        <v>9</v>
      </c>
      <c r="B108" s="93" t="s">
        <v>293</v>
      </c>
      <c r="C108" s="18" t="s">
        <v>169</v>
      </c>
      <c r="D108" s="21">
        <f>INDEX(Sheet1!$C$5:$BD$193,MATCH($C108,Sheet1!$C$5:$C$193,0),54)</f>
        <v>371.291</v>
      </c>
      <c r="E108" s="41"/>
      <c r="F108" s="19">
        <f>(INDEX(Sheet1!$C$5:$BD$193,MATCH($C108,Sheet1!$C$5:$C$193,0),18))/$AO108</f>
        <v>12.710533333333334</v>
      </c>
      <c r="G108" s="20"/>
      <c r="H108" s="19">
        <f>(INDEX(Sheet1!$C$5:$BD$193,MATCH($C108,Sheet1!$C$5:$C$193,0),30))/$AO108</f>
        <v>7.8402666666666662E-2</v>
      </c>
      <c r="I108" s="20"/>
      <c r="J108" s="19">
        <f t="shared" si="30"/>
        <v>51.208564710688009</v>
      </c>
      <c r="K108" s="20"/>
      <c r="L108" s="19">
        <f>(((INDEX(Sheet1!$C$5:$BD$193,MATCH($C108,Sheet1!$C$5:$C$193,0),11))*3.4121416)+((INDEX(Sheet1!$C$5:$BD$193,MATCH($C108,Sheet1!$C$5:$C$193,0),23))*99.976))/$AO108</f>
        <v>0.31463024839111114</v>
      </c>
      <c r="M108" s="20"/>
      <c r="N108" s="19">
        <f>(((INDEX(Sheet1!$C$5:$BD$193,MATCH($C108,Sheet1!$C$5:$C$193,0),12))*3.4121416)+((INDEX(Sheet1!$C$5:$BD$193,MATCH($C108,Sheet1!$C$5:$C$193,0),24))*99.976))/$AO108</f>
        <v>20.017897386666668</v>
      </c>
      <c r="O108" s="20"/>
      <c r="P108" s="19">
        <f>(((INDEX(Sheet1!$C$5:$BD$193,MATCH($C108,Sheet1!$C$5:$C$193,0),17))*3.4121416)+((INDEX(Sheet1!$C$5:$BD$193,MATCH($C108,Sheet1!$C$5:$C$193,0),29))*99.976))/$AO108</f>
        <v>10.091052402766222</v>
      </c>
      <c r="Q108" s="20"/>
      <c r="R108" s="19">
        <f>(((INDEX(Sheet1!$C$5:$BD$193,MATCH($C108,Sheet1!$C$5:$C$193,0),31))+(INDEX(Sheet1!$C$5:$BD$193,MATCH($C108,Sheet1!$C$5:$C$193,0),32)))*99.976)/$AO108</f>
        <v>0</v>
      </c>
      <c r="S108" s="20"/>
      <c r="T108" s="21">
        <f>(((INDEX(Sheet1!$C$5:$BD$193,MATCH($C108,Sheet1!$C$5:$C$193,0),19))+(INDEX(Sheet1!$C$5:$BD$193,MATCH($C108,Sheet1!$C$5:$C$193,0),20)))*3.4121416)/$AO108</f>
        <v>12.407744898428444</v>
      </c>
      <c r="U108" s="20"/>
      <c r="V108" s="19">
        <f>(((INDEX(Sheet1!$C$5:$BD$193,MATCH($C108,Sheet1!$C$5:$C$193,0),13))*3.4121416)+((INDEX(Sheet1!$C$5:$BD$193,MATCH($C108,Sheet1!$C$5:$C$193,0),25))*99.976))/$AO108</f>
        <v>13.261235250641779</v>
      </c>
      <c r="W108" s="20"/>
      <c r="X108" s="19">
        <f>(((INDEX(Sheet1!$C$5:$BD$193,MATCH($C108,Sheet1!$C$5:C$193,0),15))*3.4121416)+((INDEX(Sheet1!$C$5:$BD$193,MATCH($C108,Sheet1!$C$5:C$193,0),27))*99.976))/$AO108</f>
        <v>0</v>
      </c>
      <c r="Y108" s="20"/>
      <c r="Z108" s="19">
        <f>(((INDEX(Sheet1!$C$5:$BD$193,MATCH($C108,Sheet1!$C$5:C$193,0),14))*3.4121416)+((INDEX(Sheet1!$C$5:$BD$193,MATCH($C108,Sheet1!$C$5:C$193,0),26))*99.976))/$AO108</f>
        <v>0</v>
      </c>
      <c r="AA108" s="20"/>
      <c r="AB108" s="19">
        <f>(((INDEX(Sheet1!$C$5:$BD$193,MATCH($C108,Sheet1!$C$5:C$193,0),16))*3.4121416)+((INDEX(Sheet1!$C$5:$BD$193,MATCH($C108,Sheet1!$C$5:C$193,0),28))*99.976))/$AO108</f>
        <v>7.5237494222222221</v>
      </c>
      <c r="AC108" s="20"/>
      <c r="AD108" s="26">
        <v>0</v>
      </c>
      <c r="AE108" s="27"/>
      <c r="AF108" s="26">
        <v>0</v>
      </c>
      <c r="AG108" s="27"/>
      <c r="AH108" s="81">
        <f t="shared" si="57"/>
        <v>-1.9926487418042162E-4</v>
      </c>
      <c r="AI108" s="82" t="str">
        <f t="shared" si="57"/>
        <v/>
      </c>
      <c r="AJ108" s="81">
        <f t="shared" si="57"/>
        <v>0</v>
      </c>
      <c r="AK108" s="82" t="str">
        <f t="shared" si="57"/>
        <v/>
      </c>
      <c r="AL108" s="21" t="str">
        <f t="shared" si="32"/>
        <v>No</v>
      </c>
      <c r="AM108" s="21" t="str">
        <f t="shared" si="33"/>
        <v>Yes</v>
      </c>
      <c r="AN108" s="88" t="str">
        <f>IF((AL108=AM108),(IF(AND(AI108&gt;(-0.5%*D$106),AI108&lt;(0.5%*D$106),AE108&lt;=150,AG108&lt;=150,(COUNTBLANK(D108:AK108)=0)),"Pass","Fail")),IF(COUNTA(D108:AK108)=0,"","Fail"))</f>
        <v>Fail</v>
      </c>
      <c r="AO108" s="65">
        <f>Sheet3!F$2</f>
        <v>22500</v>
      </c>
      <c r="AP108" s="33"/>
      <c r="AQ108" s="33"/>
      <c r="AR108" s="35"/>
    </row>
    <row r="109" spans="1:44" s="25" customFormat="1" ht="25.5" customHeight="1" x14ac:dyDescent="0.25">
      <c r="A109" s="24">
        <v>12</v>
      </c>
      <c r="B109" s="93" t="s">
        <v>293</v>
      </c>
      <c r="C109" s="18" t="s">
        <v>170</v>
      </c>
      <c r="D109" s="21">
        <f>INDEX(Sheet1!$C$5:$BD$193,MATCH($C109,Sheet1!$C$5:$C$193,0),54)</f>
        <v>382.54700000000003</v>
      </c>
      <c r="E109" s="41"/>
      <c r="F109" s="19">
        <f>(INDEX(Sheet1!$C$5:$BD$193,MATCH($C109,Sheet1!$C$5:$C$193,0),18))/$AO109</f>
        <v>13.318488888888888</v>
      </c>
      <c r="G109" s="20"/>
      <c r="H109" s="19">
        <f>(INDEX(Sheet1!$C$5:$BD$193,MATCH($C109,Sheet1!$C$5:$C$193,0),30))/$AO109</f>
        <v>7.879733333333333E-2</v>
      </c>
      <c r="I109" s="20"/>
      <c r="J109" s="19">
        <f t="shared" si="30"/>
        <v>53.322434129567995</v>
      </c>
      <c r="K109" s="20"/>
      <c r="L109" s="19">
        <f>(((INDEX(Sheet1!$C$5:$BD$193,MATCH($C109,Sheet1!$C$5:$C$193,0),11))*3.4121416)+((INDEX(Sheet1!$C$5:$BD$193,MATCH($C109,Sheet1!$C$5:$C$193,0),23))*99.976))/$AO109</f>
        <v>0.35406922520888889</v>
      </c>
      <c r="M109" s="20"/>
      <c r="N109" s="19">
        <f>(((INDEX(Sheet1!$C$5:$BD$193,MATCH($C109,Sheet1!$C$5:$C$193,0),12))*3.4121416)+((INDEX(Sheet1!$C$5:$BD$193,MATCH($C109,Sheet1!$C$5:$C$193,0),24))*99.976))/$AO109</f>
        <v>22.092327828728887</v>
      </c>
      <c r="O109" s="20"/>
      <c r="P109" s="19">
        <f>(((INDEX(Sheet1!$C$5:$BD$193,MATCH($C109,Sheet1!$C$5:$C$193,0),17))*3.4121416)+((INDEX(Sheet1!$C$5:$BD$193,MATCH($C109,Sheet1!$C$5:$C$193,0),29))*99.976))/$AO109</f>
        <v>10.091052402766222</v>
      </c>
      <c r="Q109" s="20"/>
      <c r="R109" s="19">
        <f>(((INDEX(Sheet1!$C$5:$BD$193,MATCH($C109,Sheet1!$C$5:$C$193,0),31))+(INDEX(Sheet1!$C$5:$BD$193,MATCH($C109,Sheet1!$C$5:$C$193,0),32)))*99.976)/$AO109</f>
        <v>0</v>
      </c>
      <c r="S109" s="20"/>
      <c r="T109" s="21">
        <f>(((INDEX(Sheet1!$C$5:$BD$193,MATCH($C109,Sheet1!$C$5:$C$193,0),19))+(INDEX(Sheet1!$C$5:$BD$193,MATCH($C109,Sheet1!$C$5:$C$193,0),20)))*3.4121416)/$AO109</f>
        <v>12.407744898428444</v>
      </c>
      <c r="U109" s="20"/>
      <c r="V109" s="19">
        <f>(((INDEX(Sheet1!$C$5:$BD$193,MATCH($C109,Sheet1!$C$5:$C$193,0),13))*3.4121416)+((INDEX(Sheet1!$C$5:$BD$193,MATCH($C109,Sheet1!$C$5:$C$193,0),25))*99.976))/$AO109</f>
        <v>13.261235250641779</v>
      </c>
      <c r="W109" s="20"/>
      <c r="X109" s="19">
        <f>(((INDEX(Sheet1!$C$5:$BD$193,MATCH($C109,Sheet1!$C$5:C$193,0),15))*3.4121416)+((INDEX(Sheet1!$C$5:$BD$193,MATCH($C109,Sheet1!$C$5:C$193,0),27))*99.976))/$AO109</f>
        <v>0</v>
      </c>
      <c r="Y109" s="20"/>
      <c r="Z109" s="19">
        <f>(((INDEX(Sheet1!$C$5:$BD$193,MATCH($C109,Sheet1!$C$5:C$193,0),14))*3.4121416)+((INDEX(Sheet1!$C$5:$BD$193,MATCH($C109,Sheet1!$C$5:C$193,0),26))*99.976))/$AO109</f>
        <v>0</v>
      </c>
      <c r="AA109" s="20"/>
      <c r="AB109" s="19">
        <f>(((INDEX(Sheet1!$C$5:$BD$193,MATCH($C109,Sheet1!$C$5:C$193,0),16))*3.4121416)+((INDEX(Sheet1!$C$5:$BD$193,MATCH($C109,Sheet1!$C$5:C$193,0),28))*99.976))/$AO109</f>
        <v>7.5237494222222221</v>
      </c>
      <c r="AC109" s="20"/>
      <c r="AD109" s="26">
        <v>0</v>
      </c>
      <c r="AE109" s="27"/>
      <c r="AF109" s="26">
        <v>0</v>
      </c>
      <c r="AG109" s="27"/>
      <c r="AH109" s="81">
        <f t="shared" si="57"/>
        <v>3.0110538149798759E-2</v>
      </c>
      <c r="AI109" s="82" t="str">
        <f t="shared" si="57"/>
        <v/>
      </c>
      <c r="AJ109" s="81">
        <f t="shared" si="57"/>
        <v>4.7830845458010203E-2</v>
      </c>
      <c r="AK109" s="82" t="str">
        <f t="shared" si="57"/>
        <v/>
      </c>
      <c r="AL109" s="21" t="str">
        <f t="shared" si="32"/>
        <v>Yes</v>
      </c>
      <c r="AM109" s="21" t="str">
        <f t="shared" si="33"/>
        <v>Yes</v>
      </c>
      <c r="AN109" s="88" t="str">
        <f>IF((AL109=AM109),(IF(AND(AI109&gt;(-0.5%*D$106),AI109&lt;(0.5%*D$106),AE109&lt;=150,AG109&lt;=150,(COUNTBLANK(D109:AK109)=0)),"Pass","Fail")),IF(COUNTA(D109:AK109)=0,"","Fail"))</f>
        <v>Fail</v>
      </c>
      <c r="AO109" s="65">
        <f>Sheet3!F$2</f>
        <v>22500</v>
      </c>
      <c r="AP109" s="33"/>
      <c r="AQ109" s="33"/>
      <c r="AR109" s="35"/>
    </row>
    <row r="110" spans="1:44" s="25" customFormat="1" ht="25.5" customHeight="1" x14ac:dyDescent="0.25">
      <c r="A110" s="24">
        <v>6</v>
      </c>
      <c r="B110" s="93" t="s">
        <v>293</v>
      </c>
      <c r="C110" s="51" t="s">
        <v>275</v>
      </c>
      <c r="D110" s="21">
        <f>INDEX(Sheet1!$C$5:$BD$193,MATCH($C110,Sheet1!$C$5:$C$193,0),54)</f>
        <v>331.68</v>
      </c>
      <c r="E110" s="41"/>
      <c r="F110" s="19">
        <f>(INDEX(Sheet1!$C$5:$BD$193,MATCH($C110,Sheet1!$C$5:$C$193,0),18))/$AO110</f>
        <v>10.888177777777777</v>
      </c>
      <c r="G110" s="20"/>
      <c r="H110" s="19">
        <f>(INDEX(Sheet1!$C$5:$BD$193,MATCH($C110,Sheet1!$C$5:$C$193,0),30))/$AO110</f>
        <v>7.8768444444444446E-2</v>
      </c>
      <c r="I110" s="20"/>
      <c r="J110" s="19">
        <f>SUM(L110,N110,P110,V110,X110,Z110,AB110)</f>
        <v>45.026910628618666</v>
      </c>
      <c r="K110" s="20"/>
      <c r="L110" s="19">
        <f>(((INDEX(Sheet1!$C$5:$BD$193,MATCH($C110,Sheet1!$C$5:$C$193,0),11))*3.4121416)+((INDEX(Sheet1!$C$5:$BD$193,MATCH($C110,Sheet1!$C$5:$C$193,0),23))*99.976))/$AO110</f>
        <v>0.3512023578666667</v>
      </c>
      <c r="M110" s="20"/>
      <c r="N110" s="19">
        <f>(((INDEX(Sheet1!$C$5:$BD$193,MATCH($C110,Sheet1!$C$5:$C$193,0),12))*3.4121416)+((INDEX(Sheet1!$C$5:$BD$193,MATCH($C110,Sheet1!$C$5:$C$193,0),24))*99.976))/$AO110</f>
        <v>13.799883506154668</v>
      </c>
      <c r="O110" s="20"/>
      <c r="P110" s="19">
        <f>(((INDEX(Sheet1!$C$5:$BD$193,MATCH($C110,Sheet1!$C$5:$C$193,0),17))*3.4121416)+((INDEX(Sheet1!$C$5:$BD$193,MATCH($C110,Sheet1!$C$5:$C$193,0),29))*99.976))/$AO110</f>
        <v>10.091052402766222</v>
      </c>
      <c r="Q110" s="20"/>
      <c r="R110" s="19">
        <f>(((INDEX(Sheet1!$C$5:$BD$193,MATCH($C110,Sheet1!$C$5:$C$193,0),31))+(INDEX(Sheet1!$C$5:$BD$193,MATCH($C110,Sheet1!$C$5:$C$193,0),32)))*99.976)/$AO110</f>
        <v>0</v>
      </c>
      <c r="S110" s="20"/>
      <c r="T110" s="21">
        <f>(((INDEX(Sheet1!$C$5:$BD$193,MATCH($C110,Sheet1!$C$5:$C$193,0),19))+(INDEX(Sheet1!$C$5:$BD$193,MATCH($C110,Sheet1!$C$5:$C$193,0),20)))*3.4121416)/$AO110</f>
        <v>12.407744898428444</v>
      </c>
      <c r="U110" s="20"/>
      <c r="V110" s="19">
        <f>(((INDEX(Sheet1!$C$5:$BD$193,MATCH($C110,Sheet1!$C$5:$C$193,0),13))*3.4121416)+((INDEX(Sheet1!$C$5:$BD$193,MATCH($C110,Sheet1!$C$5:$C$193,0),25))*99.976))/$AO110</f>
        <v>13.261022939608887</v>
      </c>
      <c r="W110" s="20"/>
      <c r="X110" s="19">
        <f>(((INDEX(Sheet1!$C$5:$BD$193,MATCH($C110,Sheet1!$C$5:C$193,0),15))*3.4121416)+((INDEX(Sheet1!$C$5:$BD$193,MATCH($C110,Sheet1!$C$5:C$193,0),27))*99.976))/$AO110</f>
        <v>0</v>
      </c>
      <c r="Y110" s="20"/>
      <c r="Z110" s="19">
        <f>(((INDEX(Sheet1!$C$5:$BD$193,MATCH($C110,Sheet1!$C$5:C$193,0),14))*3.4121416)+((INDEX(Sheet1!$C$5:$BD$193,MATCH($C110,Sheet1!$C$5:C$193,0),26))*99.976))/$AO110</f>
        <v>0</v>
      </c>
      <c r="AA110" s="20"/>
      <c r="AB110" s="19">
        <f>(((INDEX(Sheet1!$C$5:$BD$193,MATCH($C110,Sheet1!$C$5:C$193,0),16))*3.4121416)+((INDEX(Sheet1!$C$5:$BD$193,MATCH($C110,Sheet1!$C$5:C$193,0),28))*99.976))/$AO110</f>
        <v>7.5237494222222221</v>
      </c>
      <c r="AC110" s="20"/>
      <c r="AD110" s="26">
        <v>0</v>
      </c>
      <c r="AE110" s="27"/>
      <c r="AF110" s="26">
        <v>0</v>
      </c>
      <c r="AG110" s="27"/>
      <c r="AH110" s="81">
        <f t="shared" si="57"/>
        <v>-0.10686252070065838</v>
      </c>
      <c r="AI110" s="82" t="str">
        <f t="shared" si="57"/>
        <v/>
      </c>
      <c r="AJ110" s="81">
        <f t="shared" si="57"/>
        <v>-0.14337364985121712</v>
      </c>
      <c r="AK110" s="82" t="str">
        <f t="shared" si="57"/>
        <v/>
      </c>
      <c r="AL110" s="21" t="str">
        <f>IF(AND(AH110&gt;0,AI110&gt;0), "Yes", "No")</f>
        <v>No</v>
      </c>
      <c r="AM110" s="21" t="str">
        <f>IF(AND(AH110&lt;0,AI110&lt;0), "No", "Yes")</f>
        <v>Yes</v>
      </c>
      <c r="AN110" s="88" t="str">
        <f>IF((AL110=AM110),(IF(AND(AI110&gt;(-0.5%*D$106),AI110&lt;(0.5%*D$106),AE110&lt;=150,AG110&lt;=150,(COUNTBLANK(D110:AK110)=0)),"Pass","Fail")),IF(COUNTA(D110:AK110)=0,"","Fail"))</f>
        <v>Fail</v>
      </c>
      <c r="AO110" s="65">
        <f>Sheet3!F$2</f>
        <v>22500</v>
      </c>
      <c r="AP110" s="33"/>
      <c r="AQ110" s="33"/>
      <c r="AR110" s="35"/>
    </row>
    <row r="111" spans="1:44" s="3" customFormat="1" ht="25.5" customHeight="1" x14ac:dyDescent="0.25">
      <c r="A111" s="9">
        <v>5</v>
      </c>
      <c r="B111" s="99" t="s">
        <v>293</v>
      </c>
      <c r="C111" s="17" t="s">
        <v>171</v>
      </c>
      <c r="D111" s="21">
        <f>INDEX(Sheet1!$C$5:$BD$193,MATCH($C111,Sheet1!$C$5:$C$193,0),54)</f>
        <v>247.50899999999999</v>
      </c>
      <c r="E111" s="41"/>
      <c r="F111" s="19">
        <f>(INDEX(Sheet1!$C$5:$BD$193,MATCH($C111,Sheet1!$C$5:$C$193,0),18))/$AO111</f>
        <v>7.503511111111111</v>
      </c>
      <c r="G111" s="20"/>
      <c r="H111" s="19">
        <f>(INDEX(Sheet1!$C$5:$BD$193,MATCH($C111,Sheet1!$C$5:$C$193,0),30))/$AO111</f>
        <v>0.21613866666666667</v>
      </c>
      <c r="I111" s="20"/>
      <c r="J111" s="19">
        <f t="shared" si="30"/>
        <v>47.21170658187733</v>
      </c>
      <c r="K111" s="20"/>
      <c r="L111" s="19">
        <f>(((INDEX(Sheet1!$C$5:$BD$193,MATCH($C111,Sheet1!$C$5:$C$193,0),11))*3.4121416)+((INDEX(Sheet1!$C$5:$BD$193,MATCH($C111,Sheet1!$C$5:$C$193,0),23))*99.976))/$AO111</f>
        <v>10.762394183111111</v>
      </c>
      <c r="M111" s="20"/>
      <c r="N111" s="19">
        <f>(((INDEX(Sheet1!$C$5:$BD$193,MATCH($C111,Sheet1!$C$5:$C$193,0),12))*3.4121416)+((INDEX(Sheet1!$C$5:$BD$193,MATCH($C111,Sheet1!$C$5:$C$193,0),24))*99.976))/$AO111</f>
        <v>3.8876424883022227</v>
      </c>
      <c r="O111" s="20"/>
      <c r="P111" s="19">
        <f>(((INDEX(Sheet1!$C$5:$BD$193,MATCH($C111,Sheet1!$C$5:$C$193,0),17))*3.4121416)+((INDEX(Sheet1!$C$5:$BD$193,MATCH($C111,Sheet1!$C$5:$C$193,0),29))*99.976))/$AO111</f>
        <v>10.104518988280889</v>
      </c>
      <c r="Q111" s="20"/>
      <c r="R111" s="19">
        <f>(((INDEX(Sheet1!$C$5:$BD$193,MATCH($C111,Sheet1!$C$5:$C$193,0),31))+(INDEX(Sheet1!$C$5:$BD$193,MATCH($C111,Sheet1!$C$5:$C$193,0),32)))*99.976)/$AO111</f>
        <v>0</v>
      </c>
      <c r="S111" s="20"/>
      <c r="T111" s="21">
        <f>(((INDEX(Sheet1!$C$5:$BD$193,MATCH($C111,Sheet1!$C$5:$C$193,0),19))+(INDEX(Sheet1!$C$5:$BD$193,MATCH($C111,Sheet1!$C$5:$C$193,0),20)))*3.4121416)/$AO111</f>
        <v>12.407744898428444</v>
      </c>
      <c r="U111" s="20"/>
      <c r="V111" s="19">
        <f>(((INDEX(Sheet1!$C$5:$BD$193,MATCH($C111,Sheet1!$C$5:$C$193,0),13))*3.4121416)+((INDEX(Sheet1!$C$5:$BD$193,MATCH($C111,Sheet1!$C$5:$C$193,0),25))*99.976))/$AO111</f>
        <v>11.610865766627555</v>
      </c>
      <c r="W111" s="20"/>
      <c r="X111" s="19">
        <f>(((INDEX(Sheet1!$C$5:$BD$193,MATCH($C111,Sheet1!$C$5:C$193,0),15))*3.4121416)+((INDEX(Sheet1!$C$5:$BD$193,MATCH($C111,Sheet1!$C$5:C$193,0),27))*99.976))/$AO111</f>
        <v>0</v>
      </c>
      <c r="Y111" s="20"/>
      <c r="Z111" s="19">
        <f>(((INDEX(Sheet1!$C$5:$BD$193,MATCH($C111,Sheet1!$C$5:C$193,0),14))*3.4121416)+((INDEX(Sheet1!$C$5:$BD$193,MATCH($C111,Sheet1!$C$5:C$193,0),26))*99.976))/$AO111</f>
        <v>0</v>
      </c>
      <c r="AA111" s="20"/>
      <c r="AB111" s="19">
        <f>(((INDEX(Sheet1!$C$5:$BD$193,MATCH($C111,Sheet1!$C$5:C$193,0),16))*3.4121416)+((INDEX(Sheet1!$C$5:$BD$193,MATCH($C111,Sheet1!$C$5:C$193,0),28))*99.976))/$AO111</f>
        <v>10.846285155555556</v>
      </c>
      <c r="AC111" s="20"/>
      <c r="AD111" s="26">
        <v>0</v>
      </c>
      <c r="AE111" s="27"/>
      <c r="AF111" s="26">
        <v>0</v>
      </c>
      <c r="AG111" s="27"/>
      <c r="AH111" s="81"/>
      <c r="AI111" s="82"/>
      <c r="AJ111" s="81"/>
      <c r="AK111" s="82"/>
      <c r="AL111" s="21" t="str">
        <f t="shared" si="32"/>
        <v>No</v>
      </c>
      <c r="AM111" s="21" t="str">
        <f t="shared" si="33"/>
        <v>Yes</v>
      </c>
      <c r="AN111" s="88"/>
      <c r="AO111" s="65">
        <f>Sheet3!F$2</f>
        <v>22500</v>
      </c>
      <c r="AP111" s="36"/>
      <c r="AQ111" s="36"/>
      <c r="AR111" s="38"/>
    </row>
    <row r="112" spans="1:44" s="25" customFormat="1" ht="25.5" customHeight="1" x14ac:dyDescent="0.25">
      <c r="A112" s="24">
        <v>7</v>
      </c>
      <c r="B112" s="93" t="s">
        <v>293</v>
      </c>
      <c r="C112" s="18" t="s">
        <v>172</v>
      </c>
      <c r="D112" s="21">
        <f>INDEX(Sheet1!$C$5:$BD$193,MATCH($C112,Sheet1!$C$5:$C$193,0),54)</f>
        <v>240.95099999999999</v>
      </c>
      <c r="E112" s="41"/>
      <c r="F112" s="19">
        <f>(INDEX(Sheet1!$C$5:$BD$193,MATCH($C112,Sheet1!$C$5:$C$193,0),18))/$AO112</f>
        <v>7.3847555555555555</v>
      </c>
      <c r="G112" s="20"/>
      <c r="H112" s="19">
        <f>(INDEX(Sheet1!$C$5:$BD$193,MATCH($C112,Sheet1!$C$5:$C$193,0),30))/$AO112</f>
        <v>0.21613866666666667</v>
      </c>
      <c r="I112" s="20"/>
      <c r="J112" s="19">
        <f t="shared" si="30"/>
        <v>46.806435150239999</v>
      </c>
      <c r="K112" s="20"/>
      <c r="L112" s="19">
        <f>(((INDEX(Sheet1!$C$5:$BD$193,MATCH($C112,Sheet1!$C$5:$C$193,0),11))*3.4121416)+((INDEX(Sheet1!$C$5:$BD$193,MATCH($C112,Sheet1!$C$5:$C$193,0),23))*99.976))/$AO112</f>
        <v>10.762394183111111</v>
      </c>
      <c r="M112" s="20"/>
      <c r="N112" s="19">
        <f>(((INDEX(Sheet1!$C$5:$BD$193,MATCH($C112,Sheet1!$C$5:$C$193,0),12))*3.4121416)+((INDEX(Sheet1!$C$5:$BD$193,MATCH($C112,Sheet1!$C$5:$C$193,0),24))*99.976))/$AO112</f>
        <v>3.4823710566648884</v>
      </c>
      <c r="O112" s="20"/>
      <c r="P112" s="19">
        <f>(((INDEX(Sheet1!$C$5:$BD$193,MATCH($C112,Sheet1!$C$5:$C$193,0),17))*3.4121416)+((INDEX(Sheet1!$C$5:$BD$193,MATCH($C112,Sheet1!$C$5:$C$193,0),29))*99.976))/$AO112</f>
        <v>10.104518988280889</v>
      </c>
      <c r="Q112" s="20"/>
      <c r="R112" s="19">
        <f>(((INDEX(Sheet1!$C$5:$BD$193,MATCH($C112,Sheet1!$C$5:$C$193,0),31))+(INDEX(Sheet1!$C$5:$BD$193,MATCH($C112,Sheet1!$C$5:$C$193,0),32)))*99.976)/$AO112</f>
        <v>0</v>
      </c>
      <c r="S112" s="20"/>
      <c r="T112" s="21">
        <f>(((INDEX(Sheet1!$C$5:$BD$193,MATCH($C112,Sheet1!$C$5:$C$193,0),19))+(INDEX(Sheet1!$C$5:$BD$193,MATCH($C112,Sheet1!$C$5:$C$193,0),20)))*3.4121416)/$AO112</f>
        <v>12.407744898428444</v>
      </c>
      <c r="U112" s="20"/>
      <c r="V112" s="19">
        <f>(((INDEX(Sheet1!$C$5:$BD$193,MATCH($C112,Sheet1!$C$5:$C$193,0),13))*3.4121416)+((INDEX(Sheet1!$C$5:$BD$193,MATCH($C112,Sheet1!$C$5:$C$193,0),25))*99.976))/$AO112</f>
        <v>11.610865766627555</v>
      </c>
      <c r="W112" s="20"/>
      <c r="X112" s="19">
        <f>(((INDEX(Sheet1!$C$5:$BD$193,MATCH($C112,Sheet1!$C$5:C$193,0),15))*3.4121416)+((INDEX(Sheet1!$C$5:$BD$193,MATCH($C112,Sheet1!$C$5:C$193,0),27))*99.976))/$AO112</f>
        <v>0</v>
      </c>
      <c r="Y112" s="20"/>
      <c r="Z112" s="19">
        <f>(((INDEX(Sheet1!$C$5:$BD$193,MATCH($C112,Sheet1!$C$5:C$193,0),14))*3.4121416)+((INDEX(Sheet1!$C$5:$BD$193,MATCH($C112,Sheet1!$C$5:C$193,0),26))*99.976))/$AO112</f>
        <v>0</v>
      </c>
      <c r="AA112" s="20"/>
      <c r="AB112" s="19">
        <f>(((INDEX(Sheet1!$C$5:$BD$193,MATCH($C112,Sheet1!$C$5:C$193,0),16))*3.4121416)+((INDEX(Sheet1!$C$5:$BD$193,MATCH($C112,Sheet1!$C$5:C$193,0),28))*99.976))/$AO112</f>
        <v>10.846285155555556</v>
      </c>
      <c r="AC112" s="20"/>
      <c r="AD112" s="26">
        <v>0</v>
      </c>
      <c r="AE112" s="27"/>
      <c r="AF112" s="26">
        <v>0</v>
      </c>
      <c r="AG112" s="27"/>
      <c r="AH112" s="81">
        <f t="shared" ref="AH112:AK115" si="58">IF(D112=0,"",(D112-D$111)/D$111)</f>
        <v>-2.6496006205834911E-2</v>
      </c>
      <c r="AI112" s="78" t="str">
        <f t="shared" si="58"/>
        <v/>
      </c>
      <c r="AJ112" s="77">
        <f t="shared" si="58"/>
        <v>-1.5826664850233069E-2</v>
      </c>
      <c r="AK112" s="78" t="str">
        <f t="shared" si="58"/>
        <v/>
      </c>
      <c r="AL112" s="21" t="str">
        <f t="shared" si="32"/>
        <v>No</v>
      </c>
      <c r="AM112" s="21" t="str">
        <f t="shared" si="33"/>
        <v>Yes</v>
      </c>
      <c r="AN112" s="88" t="str">
        <f>IF((AL112=AM112),(IF(AND(AI112&gt;(-0.5%*D$111),AI112&lt;(0.5%*D$111),AE112&lt;=150,AG112&lt;=150,(COUNTBLANK(D112:AK112)=0)),"Pass","Fail")),IF(COUNTA(D112:AK112)=0,"","Fail"))</f>
        <v>Fail</v>
      </c>
      <c r="AO112" s="65">
        <f>Sheet3!F$2</f>
        <v>22500</v>
      </c>
      <c r="AP112" s="33"/>
      <c r="AQ112" s="33"/>
      <c r="AR112" s="35"/>
    </row>
    <row r="113" spans="1:44" s="25" customFormat="1" ht="25.5" customHeight="1" x14ac:dyDescent="0.25">
      <c r="A113" s="24">
        <v>10</v>
      </c>
      <c r="B113" s="93" t="s">
        <v>293</v>
      </c>
      <c r="C113" s="18" t="s">
        <v>173</v>
      </c>
      <c r="D113" s="21">
        <f>INDEX(Sheet1!$C$5:$BD$193,MATCH($C113,Sheet1!$C$5:$C$193,0),54)</f>
        <v>245.31200000000001</v>
      </c>
      <c r="E113" s="41"/>
      <c r="F113" s="19">
        <f>(INDEX(Sheet1!$C$5:$BD$193,MATCH($C113,Sheet1!$C$5:$C$193,0),18))/$AO113</f>
        <v>7.503511111111111</v>
      </c>
      <c r="G113" s="20"/>
      <c r="H113" s="19">
        <f>(INDEX(Sheet1!$C$5:$BD$193,MATCH($C113,Sheet1!$C$5:$C$193,0),30))/$AO113</f>
        <v>0.20417733333333332</v>
      </c>
      <c r="I113" s="20"/>
      <c r="J113" s="19">
        <f t="shared" si="30"/>
        <v>46.015860320544</v>
      </c>
      <c r="K113" s="20"/>
      <c r="L113" s="19">
        <f>(((INDEX(Sheet1!$C$5:$BD$193,MATCH($C113,Sheet1!$C$5:$C$193,0),11))*3.4121416)+((INDEX(Sheet1!$C$5:$BD$193,MATCH($C113,Sheet1!$C$5:$C$193,0),23))*99.976))/$AO113</f>
        <v>9.5665479217777758</v>
      </c>
      <c r="M113" s="20"/>
      <c r="N113" s="19">
        <f>(((INDEX(Sheet1!$C$5:$BD$193,MATCH($C113,Sheet1!$C$5:$C$193,0),12))*3.4121416)+((INDEX(Sheet1!$C$5:$BD$193,MATCH($C113,Sheet1!$C$5:$C$193,0),24))*99.976))/$AO113</f>
        <v>3.8876424883022227</v>
      </c>
      <c r="O113" s="20"/>
      <c r="P113" s="19">
        <f>(((INDEX(Sheet1!$C$5:$BD$193,MATCH($C113,Sheet1!$C$5:$C$193,0),17))*3.4121416)+((INDEX(Sheet1!$C$5:$BD$193,MATCH($C113,Sheet1!$C$5:$C$193,0),29))*99.976))/$AO113</f>
        <v>10.104518988280889</v>
      </c>
      <c r="Q113" s="20"/>
      <c r="R113" s="19">
        <f>(((INDEX(Sheet1!$C$5:$BD$193,MATCH($C113,Sheet1!$C$5:$C$193,0),31))+(INDEX(Sheet1!$C$5:$BD$193,MATCH($C113,Sheet1!$C$5:$C$193,0),32)))*99.976)/$AO113</f>
        <v>0</v>
      </c>
      <c r="S113" s="20"/>
      <c r="T113" s="21">
        <f>(((INDEX(Sheet1!$C$5:$BD$193,MATCH($C113,Sheet1!$C$5:$C$193,0),19))+(INDEX(Sheet1!$C$5:$BD$193,MATCH($C113,Sheet1!$C$5:$C$193,0),20)))*3.4121416)/$AO113</f>
        <v>12.407744898428444</v>
      </c>
      <c r="U113" s="20"/>
      <c r="V113" s="19">
        <f>(((INDEX(Sheet1!$C$5:$BD$193,MATCH($C113,Sheet1!$C$5:$C$193,0),13))*3.4121416)+((INDEX(Sheet1!$C$5:$BD$193,MATCH($C113,Sheet1!$C$5:$C$193,0),25))*99.976))/$AO113</f>
        <v>11.610865766627555</v>
      </c>
      <c r="W113" s="20"/>
      <c r="X113" s="19">
        <f>(((INDEX(Sheet1!$C$5:$BD$193,MATCH($C113,Sheet1!$C$5:C$193,0),15))*3.4121416)+((INDEX(Sheet1!$C$5:$BD$193,MATCH($C113,Sheet1!$C$5:C$193,0),27))*99.976))/$AO113</f>
        <v>0</v>
      </c>
      <c r="Y113" s="20"/>
      <c r="Z113" s="19">
        <f>(((INDEX(Sheet1!$C$5:$BD$193,MATCH($C113,Sheet1!$C$5:C$193,0),14))*3.4121416)+((INDEX(Sheet1!$C$5:$BD$193,MATCH($C113,Sheet1!$C$5:C$193,0),26))*99.976))/$AO113</f>
        <v>0</v>
      </c>
      <c r="AA113" s="20"/>
      <c r="AB113" s="19">
        <f>(((INDEX(Sheet1!$C$5:$BD$193,MATCH($C113,Sheet1!$C$5:C$193,0),16))*3.4121416)+((INDEX(Sheet1!$C$5:$BD$193,MATCH($C113,Sheet1!$C$5:C$193,0),28))*99.976))/$AO113</f>
        <v>10.846285155555556</v>
      </c>
      <c r="AC113" s="20"/>
      <c r="AD113" s="26">
        <v>0</v>
      </c>
      <c r="AE113" s="27"/>
      <c r="AF113" s="26">
        <v>0</v>
      </c>
      <c r="AG113" s="27"/>
      <c r="AH113" s="81">
        <f t="shared" si="58"/>
        <v>-8.8764448969531392E-3</v>
      </c>
      <c r="AI113" s="82" t="str">
        <f t="shared" si="58"/>
        <v/>
      </c>
      <c r="AJ113" s="81">
        <f t="shared" si="58"/>
        <v>0</v>
      </c>
      <c r="AK113" s="82" t="str">
        <f t="shared" si="58"/>
        <v/>
      </c>
      <c r="AL113" s="21" t="str">
        <f t="shared" si="32"/>
        <v>No</v>
      </c>
      <c r="AM113" s="21" t="str">
        <f t="shared" si="33"/>
        <v>Yes</v>
      </c>
      <c r="AN113" s="88" t="str">
        <f>IF((AL113=AM113),(IF(AND(AI113&gt;(-0.5%*D$111),AI113&lt;(0.5%*D$111),AE113&lt;=150,AG113&lt;=150,(COUNTBLANK(D113:AK113)=0)),"Pass","Fail")),IF(COUNTA(D113:AK113)=0,"","Fail"))</f>
        <v>Fail</v>
      </c>
      <c r="AO113" s="65">
        <f>Sheet3!F$2</f>
        <v>22500</v>
      </c>
      <c r="AP113" s="33"/>
      <c r="AQ113" s="33"/>
      <c r="AR113" s="35"/>
    </row>
    <row r="114" spans="1:44" s="25" customFormat="1" ht="25.5" customHeight="1" x14ac:dyDescent="0.25">
      <c r="A114" s="24">
        <v>13</v>
      </c>
      <c r="B114" s="93" t="s">
        <v>293</v>
      </c>
      <c r="C114" s="18" t="s">
        <v>174</v>
      </c>
      <c r="D114" s="21">
        <f>INDEX(Sheet1!$C$5:$BD$193,MATCH($C114,Sheet1!$C$5:$C$193,0),54)</f>
        <v>256.35399999999998</v>
      </c>
      <c r="E114" s="41"/>
      <c r="F114" s="19">
        <f>(INDEX(Sheet1!$C$5:$BD$193,MATCH($C114,Sheet1!$C$5:$C$193,0),18))/$AO114</f>
        <v>7.9600444444444447</v>
      </c>
      <c r="G114" s="20"/>
      <c r="H114" s="19">
        <f>(INDEX(Sheet1!$C$5:$BD$193,MATCH($C114,Sheet1!$C$5:$C$193,0),30))/$AO114</f>
        <v>0.21613911111111112</v>
      </c>
      <c r="I114" s="20"/>
      <c r="J114" s="19">
        <f t="shared" si="30"/>
        <v>48.769492229034668</v>
      </c>
      <c r="K114" s="20"/>
      <c r="L114" s="19">
        <f>(((INDEX(Sheet1!$C$5:$BD$193,MATCH($C114,Sheet1!$C$5:$C$193,0),11))*3.4121416)+((INDEX(Sheet1!$C$5:$BD$193,MATCH($C114,Sheet1!$C$5:$C$193,0),23))*99.976))/$AO114</f>
        <v>10.762438616888888</v>
      </c>
      <c r="M114" s="20"/>
      <c r="N114" s="19">
        <f>(((INDEX(Sheet1!$C$5:$BD$193,MATCH($C114,Sheet1!$C$5:$C$193,0),12))*3.4121416)+((INDEX(Sheet1!$C$5:$BD$193,MATCH($C114,Sheet1!$C$5:$C$193,0),24))*99.976))/$AO114</f>
        <v>5.4453837016817781</v>
      </c>
      <c r="O114" s="20"/>
      <c r="P114" s="19">
        <f>(((INDEX(Sheet1!$C$5:$BD$193,MATCH($C114,Sheet1!$C$5:$C$193,0),17))*3.4121416)+((INDEX(Sheet1!$C$5:$BD$193,MATCH($C114,Sheet1!$C$5:$C$193,0),29))*99.976))/$AO114</f>
        <v>10.104518988280889</v>
      </c>
      <c r="Q114" s="20"/>
      <c r="R114" s="19">
        <f>(((INDEX(Sheet1!$C$5:$BD$193,MATCH($C114,Sheet1!$C$5:$C$193,0),31))+(INDEX(Sheet1!$C$5:$BD$193,MATCH($C114,Sheet1!$C$5:$C$193,0),32)))*99.976)/$AO114</f>
        <v>0</v>
      </c>
      <c r="S114" s="20"/>
      <c r="T114" s="21">
        <f>(((INDEX(Sheet1!$C$5:$BD$193,MATCH($C114,Sheet1!$C$5:$C$193,0),19))+(INDEX(Sheet1!$C$5:$BD$193,MATCH($C114,Sheet1!$C$5:$C$193,0),20)))*3.4121416)/$AO114</f>
        <v>12.407744898428444</v>
      </c>
      <c r="U114" s="20"/>
      <c r="V114" s="19">
        <f>(((INDEX(Sheet1!$C$5:$BD$193,MATCH($C114,Sheet1!$C$5:$C$193,0),13))*3.4121416)+((INDEX(Sheet1!$C$5:$BD$193,MATCH($C114,Sheet1!$C$5:$C$193,0),25))*99.976))/$AO114</f>
        <v>11.610865766627555</v>
      </c>
      <c r="W114" s="20"/>
      <c r="X114" s="19">
        <f>(((INDEX(Sheet1!$C$5:$BD$193,MATCH($C114,Sheet1!$C$5:C$193,0),15))*3.4121416)+((INDEX(Sheet1!$C$5:$BD$193,MATCH($C114,Sheet1!$C$5:C$193,0),27))*99.976))/$AO114</f>
        <v>0</v>
      </c>
      <c r="Y114" s="20"/>
      <c r="Z114" s="19">
        <f>(((INDEX(Sheet1!$C$5:$BD$193,MATCH($C114,Sheet1!$C$5:C$193,0),14))*3.4121416)+((INDEX(Sheet1!$C$5:$BD$193,MATCH($C114,Sheet1!$C$5:C$193,0),26))*99.976))/$AO114</f>
        <v>0</v>
      </c>
      <c r="AA114" s="20"/>
      <c r="AB114" s="19">
        <f>(((INDEX(Sheet1!$C$5:$BD$193,MATCH($C114,Sheet1!$C$5:C$193,0),16))*3.4121416)+((INDEX(Sheet1!$C$5:$BD$193,MATCH($C114,Sheet1!$C$5:C$193,0),28))*99.976))/$AO114</f>
        <v>10.846285155555556</v>
      </c>
      <c r="AC114" s="20"/>
      <c r="AD114" s="26">
        <v>0</v>
      </c>
      <c r="AE114" s="27"/>
      <c r="AF114" s="26">
        <v>0</v>
      </c>
      <c r="AG114" s="27"/>
      <c r="AH114" s="81">
        <f t="shared" si="58"/>
        <v>3.5736074243764869E-2</v>
      </c>
      <c r="AI114" s="82" t="str">
        <f t="shared" si="58"/>
        <v/>
      </c>
      <c r="AJ114" s="81">
        <f t="shared" si="58"/>
        <v>6.084262774760265E-2</v>
      </c>
      <c r="AK114" s="82" t="str">
        <f t="shared" si="58"/>
        <v/>
      </c>
      <c r="AL114" s="21" t="str">
        <f t="shared" si="32"/>
        <v>Yes</v>
      </c>
      <c r="AM114" s="21" t="str">
        <f t="shared" si="33"/>
        <v>Yes</v>
      </c>
      <c r="AN114" s="88" t="str">
        <f>IF((AL114=AM114),(IF(AND(AI114&gt;(-0.5%*D$111),AI114&lt;(0.5%*D$111),AE114&lt;=150,AG114&lt;=150,(COUNTBLANK(D114:AK114)=0)),"Pass","Fail")),IF(COUNTA(D114:AK114)=0,"","Fail"))</f>
        <v>Fail</v>
      </c>
      <c r="AO114" s="65">
        <f>Sheet3!F$2</f>
        <v>22500</v>
      </c>
      <c r="AP114" s="33"/>
      <c r="AQ114" s="33"/>
      <c r="AR114" s="35"/>
    </row>
    <row r="115" spans="1:44" s="25" customFormat="1" ht="25.5" customHeight="1" x14ac:dyDescent="0.25">
      <c r="A115" s="24">
        <v>7</v>
      </c>
      <c r="B115" s="93" t="s">
        <v>293</v>
      </c>
      <c r="C115" s="51" t="s">
        <v>276</v>
      </c>
      <c r="D115" s="21">
        <f>INDEX(Sheet1!$C$5:$BD$193,MATCH($C115,Sheet1!$C$5:$C$193,0),54)</f>
        <v>221.18799999999999</v>
      </c>
      <c r="E115" s="41"/>
      <c r="F115" s="19">
        <f>(INDEX(Sheet1!$C$5:$BD$193,MATCH($C115,Sheet1!$C$5:$C$193,0),18))/$AO115</f>
        <v>6.8220000000000001</v>
      </c>
      <c r="G115" s="20"/>
      <c r="H115" s="19">
        <f>(INDEX(Sheet1!$C$5:$BD$193,MATCH($C115,Sheet1!$C$5:$C$193,0),30))/$AO115</f>
        <v>0.21613866666666667</v>
      </c>
      <c r="I115" s="20"/>
      <c r="J115" s="19">
        <f>SUM(L115,N115,P115,V115,X115,Z115,AB115)</f>
        <v>44.886354829087999</v>
      </c>
      <c r="K115" s="20"/>
      <c r="L115" s="19">
        <f>(((INDEX(Sheet1!$C$5:$BD$193,MATCH($C115,Sheet1!$C$5:$C$193,0),11))*3.4121416)+((INDEX(Sheet1!$C$5:$BD$193,MATCH($C115,Sheet1!$C$5:$C$193,0),23))*99.976))/$AO115</f>
        <v>10.762394183111111</v>
      </c>
      <c r="M115" s="20"/>
      <c r="N115" s="19">
        <f>(((INDEX(Sheet1!$C$5:$BD$193,MATCH($C115,Sheet1!$C$5:$C$193,0),12))*3.4121416)+((INDEX(Sheet1!$C$5:$BD$193,MATCH($C115,Sheet1!$C$5:$C$193,0),24))*99.976))/$AO115</f>
        <v>1.5622907355128888</v>
      </c>
      <c r="O115" s="20"/>
      <c r="P115" s="19">
        <f>(((INDEX(Sheet1!$C$5:$BD$193,MATCH($C115,Sheet1!$C$5:$C$193,0),17))*3.4121416)+((INDEX(Sheet1!$C$5:$BD$193,MATCH($C115,Sheet1!$C$5:$C$193,0),29))*99.976))/$AO115</f>
        <v>10.104518988280889</v>
      </c>
      <c r="Q115" s="20"/>
      <c r="R115" s="19">
        <f>(((INDEX(Sheet1!$C$5:$BD$193,MATCH($C115,Sheet1!$C$5:$C$193,0),31))+(INDEX(Sheet1!$C$5:$BD$193,MATCH($C115,Sheet1!$C$5:$C$193,0),32)))*99.976)/$AO115</f>
        <v>0</v>
      </c>
      <c r="S115" s="20"/>
      <c r="T115" s="21">
        <f>(((INDEX(Sheet1!$C$5:$BD$193,MATCH($C115,Sheet1!$C$5:$C$193,0),19))+(INDEX(Sheet1!$C$5:$BD$193,MATCH($C115,Sheet1!$C$5:$C$193,0),20)))*3.4121416)/$AO115</f>
        <v>12.407744898428444</v>
      </c>
      <c r="U115" s="20"/>
      <c r="V115" s="19">
        <f>(((INDEX(Sheet1!$C$5:$BD$193,MATCH($C115,Sheet1!$C$5:$C$193,0),13))*3.4121416)+((INDEX(Sheet1!$C$5:$BD$193,MATCH($C115,Sheet1!$C$5:$C$193,0),25))*99.976))/$AO115</f>
        <v>11.610865766627555</v>
      </c>
      <c r="W115" s="20"/>
      <c r="X115" s="19">
        <f>(((INDEX(Sheet1!$C$5:$BD$193,MATCH($C115,Sheet1!$C$5:C$193,0),15))*3.4121416)+((INDEX(Sheet1!$C$5:$BD$193,MATCH($C115,Sheet1!$C$5:C$193,0),27))*99.976))/$AO115</f>
        <v>0</v>
      </c>
      <c r="Y115" s="20"/>
      <c r="Z115" s="19">
        <f>(((INDEX(Sheet1!$C$5:$BD$193,MATCH($C115,Sheet1!$C$5:C$193,0),14))*3.4121416)+((INDEX(Sheet1!$C$5:$BD$193,MATCH($C115,Sheet1!$C$5:C$193,0),26))*99.976))/$AO115</f>
        <v>0</v>
      </c>
      <c r="AA115" s="20"/>
      <c r="AB115" s="19">
        <f>(((INDEX(Sheet1!$C$5:$BD$193,MATCH($C115,Sheet1!$C$5:C$193,0),16))*3.4121416)+((INDEX(Sheet1!$C$5:$BD$193,MATCH($C115,Sheet1!$C$5:C$193,0),28))*99.976))/$AO115</f>
        <v>10.846285155555556</v>
      </c>
      <c r="AC115" s="20"/>
      <c r="AD115" s="26">
        <v>0</v>
      </c>
      <c r="AE115" s="27"/>
      <c r="AF115" s="26">
        <v>0</v>
      </c>
      <c r="AG115" s="27"/>
      <c r="AH115" s="81">
        <f t="shared" si="58"/>
        <v>-0.10634360770719449</v>
      </c>
      <c r="AI115" s="82" t="str">
        <f t="shared" si="58"/>
        <v/>
      </c>
      <c r="AJ115" s="81">
        <f t="shared" si="58"/>
        <v>-9.0825628298455821E-2</v>
      </c>
      <c r="AK115" s="82" t="str">
        <f t="shared" si="58"/>
        <v/>
      </c>
      <c r="AL115" s="21" t="str">
        <f>IF(AND(AH115&gt;0,AI115&gt;0), "Yes", "No")</f>
        <v>No</v>
      </c>
      <c r="AM115" s="21" t="str">
        <f>IF(AND(AH115&lt;0,AI115&lt;0), "No", "Yes")</f>
        <v>Yes</v>
      </c>
      <c r="AN115" s="88" t="str">
        <f>IF((AL115=AM115),(IF(AND(AI115&gt;(-0.5%*D$111),AI115&lt;(0.5%*D$111),AE115&lt;=150,AG115&lt;=150,(COUNTBLANK(D115:AK115)=0)),"Pass","Fail")),IF(COUNTA(D115:AK115)=0,"","Fail"))</f>
        <v>Fail</v>
      </c>
      <c r="AO115" s="65">
        <f>Sheet3!F$2</f>
        <v>22500</v>
      </c>
      <c r="AP115" s="33"/>
      <c r="AQ115" s="33"/>
      <c r="AR115" s="35"/>
    </row>
    <row r="116" spans="1:44" s="3" customFormat="1" ht="25.5" customHeight="1" x14ac:dyDescent="0.25">
      <c r="A116" s="9">
        <v>3</v>
      </c>
      <c r="B116" s="99" t="s">
        <v>293</v>
      </c>
      <c r="C116" s="17" t="s">
        <v>175</v>
      </c>
      <c r="D116" s="21">
        <f>INDEX(Sheet1!$C$5:$BD$193,MATCH($C116,Sheet1!$C$5:$C$193,0),54)</f>
        <v>238.792</v>
      </c>
      <c r="E116" s="41"/>
      <c r="F116" s="19">
        <f>(INDEX(Sheet1!$C$5:$BD$193,MATCH($C116,Sheet1!$C$5:$C$193,0),18))/$AO116</f>
        <v>8.0147111111111116</v>
      </c>
      <c r="G116" s="20"/>
      <c r="H116" s="19">
        <f>(INDEX(Sheet1!$C$5:$BD$193,MATCH($C116,Sheet1!$C$5:$C$193,0),30))/$AO116</f>
        <v>9.6073333333333344E-2</v>
      </c>
      <c r="I116" s="20"/>
      <c r="J116" s="19">
        <f t="shared" si="30"/>
        <v>36.952411149514667</v>
      </c>
      <c r="K116" s="20"/>
      <c r="L116" s="19">
        <f>(((INDEX(Sheet1!$C$5:$BD$193,MATCH($C116,Sheet1!$C$5:$C$193,0),11))*3.4121416)+((INDEX(Sheet1!$C$5:$BD$193,MATCH($C116,Sheet1!$C$5:$C$193,0),23))*99.976))/$AO116</f>
        <v>0.60413052942222223</v>
      </c>
      <c r="M116" s="20"/>
      <c r="N116" s="19">
        <f>(((INDEX(Sheet1!$C$5:$BD$193,MATCH($C116,Sheet1!$C$5:$C$193,0),12))*3.4121416)+((INDEX(Sheet1!$C$5:$BD$193,MATCH($C116,Sheet1!$C$5:$C$193,0),24))*99.976))/$AO116</f>
        <v>5.8348227962951107</v>
      </c>
      <c r="O116" s="20"/>
      <c r="P116" s="19">
        <f>(((INDEX(Sheet1!$C$5:$BD$193,MATCH($C116,Sheet1!$C$5:$C$193,0),17))*3.4121416)+((INDEX(Sheet1!$C$5:$BD$193,MATCH($C116,Sheet1!$C$5:$C$193,0),29))*99.976))/$AO116</f>
        <v>9.9525649490275558</v>
      </c>
      <c r="Q116" s="20"/>
      <c r="R116" s="19">
        <f>(((INDEX(Sheet1!$C$5:$BD$193,MATCH($C116,Sheet1!$C$5:$C$193,0),31))+(INDEX(Sheet1!$C$5:$BD$193,MATCH($C116,Sheet1!$C$5:$C$193,0),32)))*99.976)/$AO116</f>
        <v>0</v>
      </c>
      <c r="S116" s="20"/>
      <c r="T116" s="21">
        <f>(((INDEX(Sheet1!$C$5:$BD$193,MATCH($C116,Sheet1!$C$5:$C$193,0),19))+(INDEX(Sheet1!$C$5:$BD$193,MATCH($C116,Sheet1!$C$5:$C$193,0),20)))*3.4121416)/$AO116</f>
        <v>12.407744898428444</v>
      </c>
      <c r="U116" s="20"/>
      <c r="V116" s="19">
        <f>(((INDEX(Sheet1!$C$5:$BD$193,MATCH($C116,Sheet1!$C$5:$C$193,0),13))*3.4121416)+((INDEX(Sheet1!$C$5:$BD$193,MATCH($C116,Sheet1!$C$5:$C$193,0),25))*99.976))/$AO116</f>
        <v>11.559986944103111</v>
      </c>
      <c r="W116" s="20"/>
      <c r="X116" s="19">
        <f>(((INDEX(Sheet1!$C$5:$BD$193,MATCH($C116,Sheet1!$C$5:C$193,0),15))*3.4121416)+((INDEX(Sheet1!$C$5:$BD$193,MATCH($C116,Sheet1!$C$5:C$193,0),27))*99.976))/$AO116</f>
        <v>0</v>
      </c>
      <c r="Y116" s="20"/>
      <c r="Z116" s="19">
        <f>(((INDEX(Sheet1!$C$5:$BD$193,MATCH($C116,Sheet1!$C$5:C$193,0),14))*3.4121416)+((INDEX(Sheet1!$C$5:$BD$193,MATCH($C116,Sheet1!$C$5:C$193,0),26))*99.976))/$AO116</f>
        <v>0</v>
      </c>
      <c r="AA116" s="20"/>
      <c r="AB116" s="19">
        <f>(((INDEX(Sheet1!$C$5:$BD$193,MATCH($C116,Sheet1!$C$5:C$193,0),16))*3.4121416)+((INDEX(Sheet1!$C$5:$BD$193,MATCH($C116,Sheet1!$C$5:C$193,0),28))*99.976))/$AO116</f>
        <v>9.0009059306666668</v>
      </c>
      <c r="AC116" s="20"/>
      <c r="AD116" s="26">
        <v>0</v>
      </c>
      <c r="AE116" s="27"/>
      <c r="AF116" s="26">
        <v>0</v>
      </c>
      <c r="AG116" s="27"/>
      <c r="AH116" s="77"/>
      <c r="AI116" s="78"/>
      <c r="AJ116" s="77"/>
      <c r="AK116" s="78"/>
      <c r="AL116" s="21" t="str">
        <f t="shared" si="32"/>
        <v>No</v>
      </c>
      <c r="AM116" s="21" t="str">
        <f t="shared" si="33"/>
        <v>Yes</v>
      </c>
      <c r="AN116" s="88"/>
      <c r="AO116" s="65">
        <f>Sheet3!F$2</f>
        <v>22500</v>
      </c>
      <c r="AP116" s="36"/>
      <c r="AQ116" s="36"/>
      <c r="AR116" s="38"/>
    </row>
    <row r="117" spans="1:44" s="25" customFormat="1" ht="25.5" customHeight="1" x14ac:dyDescent="0.25">
      <c r="A117" s="24">
        <v>8</v>
      </c>
      <c r="B117" s="93" t="s">
        <v>293</v>
      </c>
      <c r="C117" s="18" t="s">
        <v>176</v>
      </c>
      <c r="D117" s="21">
        <f>INDEX(Sheet1!$C$5:$BD$193,MATCH($C117,Sheet1!$C$5:$C$193,0),54)</f>
        <v>234.048</v>
      </c>
      <c r="E117" s="41"/>
      <c r="F117" s="19">
        <f>(INDEX(Sheet1!$C$5:$BD$193,MATCH($C117,Sheet1!$C$5:$C$193,0),18))/$AO117</f>
        <v>7.9203111111111113</v>
      </c>
      <c r="G117" s="20"/>
      <c r="H117" s="19">
        <f>(INDEX(Sheet1!$C$5:$BD$193,MATCH($C117,Sheet1!$C$5:$C$193,0),30))/$AO117</f>
        <v>9.6073333333333344E-2</v>
      </c>
      <c r="I117" s="20"/>
      <c r="J117" s="19">
        <f t="shared" si="30"/>
        <v>36.630304982474669</v>
      </c>
      <c r="K117" s="20"/>
      <c r="L117" s="19">
        <f>(((INDEX(Sheet1!$C$5:$BD$193,MATCH($C117,Sheet1!$C$5:$C$193,0),11))*3.4121416)+((INDEX(Sheet1!$C$5:$BD$193,MATCH($C117,Sheet1!$C$5:$C$193,0),23))*99.976))/$AO117</f>
        <v>0.60413052942222223</v>
      </c>
      <c r="M117" s="20"/>
      <c r="N117" s="19">
        <f>(((INDEX(Sheet1!$C$5:$BD$193,MATCH($C117,Sheet1!$C$5:$C$193,0),12))*3.4121416)+((INDEX(Sheet1!$C$5:$BD$193,MATCH($C117,Sheet1!$C$5:$C$193,0),24))*99.976))/$AO117</f>
        <v>5.5127166292551113</v>
      </c>
      <c r="O117" s="20"/>
      <c r="P117" s="19">
        <f>(((INDEX(Sheet1!$C$5:$BD$193,MATCH($C117,Sheet1!$C$5:$C$193,0),17))*3.4121416)+((INDEX(Sheet1!$C$5:$BD$193,MATCH($C117,Sheet1!$C$5:$C$193,0),29))*99.976))/$AO117</f>
        <v>9.9525649490275558</v>
      </c>
      <c r="Q117" s="20"/>
      <c r="R117" s="19">
        <f>(((INDEX(Sheet1!$C$5:$BD$193,MATCH($C117,Sheet1!$C$5:$C$193,0),31))+(INDEX(Sheet1!$C$5:$BD$193,MATCH($C117,Sheet1!$C$5:$C$193,0),32)))*99.976)/$AO117</f>
        <v>0</v>
      </c>
      <c r="S117" s="20"/>
      <c r="T117" s="21">
        <f>(((INDEX(Sheet1!$C$5:$BD$193,MATCH($C117,Sheet1!$C$5:$C$193,0),19))+(INDEX(Sheet1!$C$5:$BD$193,MATCH($C117,Sheet1!$C$5:$C$193,0),20)))*3.4121416)/$AO117</f>
        <v>12.407744898428444</v>
      </c>
      <c r="U117" s="20"/>
      <c r="V117" s="19">
        <f>(((INDEX(Sheet1!$C$5:$BD$193,MATCH($C117,Sheet1!$C$5:$C$193,0),13))*3.4121416)+((INDEX(Sheet1!$C$5:$BD$193,MATCH($C117,Sheet1!$C$5:$C$193,0),25))*99.976))/$AO117</f>
        <v>11.559986944103111</v>
      </c>
      <c r="W117" s="20"/>
      <c r="X117" s="19">
        <f>(((INDEX(Sheet1!$C$5:$BD$193,MATCH($C117,Sheet1!$C$5:C$193,0),15))*3.4121416)+((INDEX(Sheet1!$C$5:$BD$193,MATCH($C117,Sheet1!$C$5:C$193,0),27))*99.976))/$AO117</f>
        <v>0</v>
      </c>
      <c r="Y117" s="20"/>
      <c r="Z117" s="19">
        <f>(((INDEX(Sheet1!$C$5:$BD$193,MATCH($C117,Sheet1!$C$5:C$193,0),14))*3.4121416)+((INDEX(Sheet1!$C$5:$BD$193,MATCH($C117,Sheet1!$C$5:C$193,0),26))*99.976))/$AO117</f>
        <v>0</v>
      </c>
      <c r="AA117" s="20"/>
      <c r="AB117" s="19">
        <f>(((INDEX(Sheet1!$C$5:$BD$193,MATCH($C117,Sheet1!$C$5:C$193,0),16))*3.4121416)+((INDEX(Sheet1!$C$5:$BD$193,MATCH($C117,Sheet1!$C$5:C$193,0),28))*99.976))/$AO117</f>
        <v>9.0009059306666668</v>
      </c>
      <c r="AC117" s="20"/>
      <c r="AD117" s="26">
        <v>0</v>
      </c>
      <c r="AE117" s="27"/>
      <c r="AF117" s="26">
        <v>0</v>
      </c>
      <c r="AG117" s="27"/>
      <c r="AH117" s="81">
        <f t="shared" ref="AH117:AK120" si="59">IF(D117=0,"",(D117-D$116)/D$116)</f>
        <v>-1.9866662199738684E-2</v>
      </c>
      <c r="AI117" s="82" t="str">
        <f t="shared" si="59"/>
        <v/>
      </c>
      <c r="AJ117" s="81">
        <f t="shared" si="59"/>
        <v>-1.1778340939716442E-2</v>
      </c>
      <c r="AK117" s="82" t="str">
        <f t="shared" si="59"/>
        <v/>
      </c>
      <c r="AL117" s="21" t="str">
        <f t="shared" si="32"/>
        <v>No</v>
      </c>
      <c r="AM117" s="21" t="str">
        <f t="shared" si="33"/>
        <v>Yes</v>
      </c>
      <c r="AN117" s="88" t="str">
        <f>IF((AL117=AM117),(IF(AND(AI117&gt;(-0.5%*D$116),AI117&lt;(0.5%*D$116),AE117&lt;=150,AG117&lt;=150,(COUNTBLANK(D117:AK117)=0)),"Pass","Fail")),IF(COUNTA(D117:AK117)=0,"","Fail"))</f>
        <v>Fail</v>
      </c>
      <c r="AO117" s="65">
        <f>Sheet3!F$2</f>
        <v>22500</v>
      </c>
      <c r="AP117" s="33"/>
      <c r="AQ117" s="33"/>
      <c r="AR117" s="35"/>
    </row>
    <row r="118" spans="1:44" s="25" customFormat="1" ht="25.5" customHeight="1" x14ac:dyDescent="0.25">
      <c r="A118" s="24">
        <v>11</v>
      </c>
      <c r="B118" s="93" t="s">
        <v>293</v>
      </c>
      <c r="C118" s="18" t="s">
        <v>177</v>
      </c>
      <c r="D118" s="21">
        <f>INDEX(Sheet1!$C$5:$BD$193,MATCH($C118,Sheet1!$C$5:$C$193,0),54)</f>
        <v>238.66499999999999</v>
      </c>
      <c r="E118" s="41"/>
      <c r="F118" s="19">
        <f>(INDEX(Sheet1!$C$5:$BD$193,MATCH($C118,Sheet1!$C$5:$C$193,0),18))/$AO118</f>
        <v>8.0147111111111116</v>
      </c>
      <c r="G118" s="20"/>
      <c r="H118" s="19">
        <f>(INDEX(Sheet1!$C$5:$BD$193,MATCH($C118,Sheet1!$C$5:$C$193,0),30))/$AO118</f>
        <v>9.540177777777778E-2</v>
      </c>
      <c r="I118" s="20"/>
      <c r="J118" s="19">
        <f t="shared" si="30"/>
        <v>36.885285041425782</v>
      </c>
      <c r="K118" s="20"/>
      <c r="L118" s="19">
        <f>(((INDEX(Sheet1!$C$5:$BD$193,MATCH($C118,Sheet1!$C$5:$C$193,0),11))*3.4121416)+((INDEX(Sheet1!$C$5:$BD$193,MATCH($C118,Sheet1!$C$5:$C$193,0),23))*99.976))/$AO118</f>
        <v>0.53700442133333337</v>
      </c>
      <c r="M118" s="20"/>
      <c r="N118" s="19">
        <f>(((INDEX(Sheet1!$C$5:$BD$193,MATCH($C118,Sheet1!$C$5:$C$193,0),12))*3.4121416)+((INDEX(Sheet1!$C$5:$BD$193,MATCH($C118,Sheet1!$C$5:$C$193,0),24))*99.976))/$AO118</f>
        <v>5.8348227962951107</v>
      </c>
      <c r="O118" s="20"/>
      <c r="P118" s="19">
        <f>(((INDEX(Sheet1!$C$5:$BD$193,MATCH($C118,Sheet1!$C$5:$C$193,0),17))*3.4121416)+((INDEX(Sheet1!$C$5:$BD$193,MATCH($C118,Sheet1!$C$5:$C$193,0),29))*99.976))/$AO118</f>
        <v>9.9525649490275558</v>
      </c>
      <c r="Q118" s="20"/>
      <c r="R118" s="19">
        <f>(((INDEX(Sheet1!$C$5:$BD$193,MATCH($C118,Sheet1!$C$5:$C$193,0),31))+(INDEX(Sheet1!$C$5:$BD$193,MATCH($C118,Sheet1!$C$5:$C$193,0),32)))*99.976)/$AO118</f>
        <v>0</v>
      </c>
      <c r="S118" s="20"/>
      <c r="T118" s="21">
        <f>(((INDEX(Sheet1!$C$5:$BD$193,MATCH($C118,Sheet1!$C$5:$C$193,0),19))+(INDEX(Sheet1!$C$5:$BD$193,MATCH($C118,Sheet1!$C$5:$C$193,0),20)))*3.4121416)/$AO118</f>
        <v>12.407744898428444</v>
      </c>
      <c r="U118" s="20"/>
      <c r="V118" s="19">
        <f>(((INDEX(Sheet1!$C$5:$BD$193,MATCH($C118,Sheet1!$C$5:$C$193,0),13))*3.4121416)+((INDEX(Sheet1!$C$5:$BD$193,MATCH($C118,Sheet1!$C$5:$C$193,0),25))*99.976))/$AO118</f>
        <v>11.559986944103111</v>
      </c>
      <c r="W118" s="20"/>
      <c r="X118" s="19">
        <f>(((INDEX(Sheet1!$C$5:$BD$193,MATCH($C118,Sheet1!$C$5:C$193,0),15))*3.4121416)+((INDEX(Sheet1!$C$5:$BD$193,MATCH($C118,Sheet1!$C$5:C$193,0),27))*99.976))/$AO118</f>
        <v>0</v>
      </c>
      <c r="Y118" s="20"/>
      <c r="Z118" s="19">
        <f>(((INDEX(Sheet1!$C$5:$BD$193,MATCH($C118,Sheet1!$C$5:C$193,0),14))*3.4121416)+((INDEX(Sheet1!$C$5:$BD$193,MATCH($C118,Sheet1!$C$5:C$193,0),26))*99.976))/$AO118</f>
        <v>0</v>
      </c>
      <c r="AA118" s="20"/>
      <c r="AB118" s="19">
        <f>(((INDEX(Sheet1!$C$5:$BD$193,MATCH($C118,Sheet1!$C$5:C$193,0),16))*3.4121416)+((INDEX(Sheet1!$C$5:$BD$193,MATCH($C118,Sheet1!$C$5:C$193,0),28))*99.976))/$AO118</f>
        <v>9.0009059306666668</v>
      </c>
      <c r="AC118" s="20"/>
      <c r="AD118" s="26">
        <v>0</v>
      </c>
      <c r="AE118" s="27"/>
      <c r="AF118" s="26">
        <v>0</v>
      </c>
      <c r="AG118" s="27"/>
      <c r="AH118" s="81">
        <f t="shared" si="59"/>
        <v>-5.3184361285139176E-4</v>
      </c>
      <c r="AI118" s="82" t="str">
        <f t="shared" si="59"/>
        <v/>
      </c>
      <c r="AJ118" s="81">
        <f t="shared" si="59"/>
        <v>0</v>
      </c>
      <c r="AK118" s="82" t="str">
        <f t="shared" si="59"/>
        <v/>
      </c>
      <c r="AL118" s="21" t="str">
        <f t="shared" si="32"/>
        <v>No</v>
      </c>
      <c r="AM118" s="21" t="str">
        <f t="shared" si="33"/>
        <v>Yes</v>
      </c>
      <c r="AN118" s="88" t="str">
        <f>IF((AL118=AM118),(IF(AND(AI118&gt;(-0.5%*D$116),AI118&lt;(0.5%*D$116),AE118&lt;=150,AG118&lt;=150,(COUNTBLANK(D118:AK118)=0)),"Pass","Fail")),IF(COUNTA(D118:AK118)=0,"","Fail"))</f>
        <v>Fail</v>
      </c>
      <c r="AO118" s="65">
        <f>Sheet3!F$2</f>
        <v>22500</v>
      </c>
      <c r="AP118" s="33"/>
      <c r="AQ118" s="33"/>
      <c r="AR118" s="35"/>
    </row>
    <row r="119" spans="1:44" s="25" customFormat="1" ht="25.5" customHeight="1" x14ac:dyDescent="0.25">
      <c r="A119" s="24">
        <v>14</v>
      </c>
      <c r="B119" s="93" t="s">
        <v>293</v>
      </c>
      <c r="C119" s="18" t="s">
        <v>85</v>
      </c>
      <c r="D119" s="21">
        <f>INDEX(Sheet1!$C$5:$BD$193,MATCH($C119,Sheet1!$C$5:$C$193,0),54)</f>
        <v>260.92700000000002</v>
      </c>
      <c r="E119" s="41"/>
      <c r="F119" s="19">
        <f>(INDEX(Sheet1!$C$5:$BD$193,MATCH($C119,Sheet1!$C$5:$C$193,0),18))/$AO119</f>
        <v>9.1739555555555548</v>
      </c>
      <c r="G119" s="20"/>
      <c r="H119" s="19">
        <f>(INDEX(Sheet1!$C$5:$BD$193,MATCH($C119,Sheet1!$C$5:$C$193,0),30))/$AO119</f>
        <v>9.6069333333333326E-2</v>
      </c>
      <c r="I119" s="20"/>
      <c r="J119" s="19">
        <f t="shared" si="30"/>
        <v>40.907543325742225</v>
      </c>
      <c r="K119" s="20"/>
      <c r="L119" s="19">
        <f>(((INDEX(Sheet1!$C$5:$BD$193,MATCH($C119,Sheet1!$C$5:$C$193,0),11))*3.4121416)+((INDEX(Sheet1!$C$5:$BD$193,MATCH($C119,Sheet1!$C$5:$C$193,0),23))*99.976))/$AO119</f>
        <v>0.6037261820444445</v>
      </c>
      <c r="M119" s="20"/>
      <c r="N119" s="19">
        <f>(((INDEX(Sheet1!$C$5:$BD$193,MATCH($C119,Sheet1!$C$5:$C$193,0),12))*3.4121416)+((INDEX(Sheet1!$C$5:$BD$193,MATCH($C119,Sheet1!$C$5:$C$193,0),24))*99.976))/$AO119</f>
        <v>9.7903593199004444</v>
      </c>
      <c r="O119" s="20"/>
      <c r="P119" s="19">
        <f>(((INDEX(Sheet1!$C$5:$BD$193,MATCH($C119,Sheet1!$C$5:$C$193,0),17))*3.4121416)+((INDEX(Sheet1!$C$5:$BD$193,MATCH($C119,Sheet1!$C$5:$C$193,0),29))*99.976))/$AO119</f>
        <v>9.9525649490275558</v>
      </c>
      <c r="Q119" s="20"/>
      <c r="R119" s="19">
        <f>(((INDEX(Sheet1!$C$5:$BD$193,MATCH($C119,Sheet1!$C$5:$C$193,0),31))+(INDEX(Sheet1!$C$5:$BD$193,MATCH($C119,Sheet1!$C$5:$C$193,0),32)))*99.976)/$AO119</f>
        <v>0</v>
      </c>
      <c r="S119" s="20"/>
      <c r="T119" s="21">
        <f>(((INDEX(Sheet1!$C$5:$BD$193,MATCH($C119,Sheet1!$C$5:$C$193,0),19))+(INDEX(Sheet1!$C$5:$BD$193,MATCH($C119,Sheet1!$C$5:$C$193,0),20)))*3.4121416)/$AO119</f>
        <v>12.407744898428444</v>
      </c>
      <c r="U119" s="20"/>
      <c r="V119" s="19">
        <f>(((INDEX(Sheet1!$C$5:$BD$193,MATCH($C119,Sheet1!$C$5:$C$193,0),13))*3.4121416)+((INDEX(Sheet1!$C$5:$BD$193,MATCH($C119,Sheet1!$C$5:$C$193,0),25))*99.976))/$AO119</f>
        <v>11.559986944103111</v>
      </c>
      <c r="W119" s="20"/>
      <c r="X119" s="19">
        <f>(((INDEX(Sheet1!$C$5:$BD$193,MATCH($C119,Sheet1!$C$5:C$193,0),15))*3.4121416)+((INDEX(Sheet1!$C$5:$BD$193,MATCH($C119,Sheet1!$C$5:C$193,0),27))*99.976))/$AO119</f>
        <v>0</v>
      </c>
      <c r="Y119" s="20"/>
      <c r="Z119" s="19">
        <f>(((INDEX(Sheet1!$C$5:$BD$193,MATCH($C119,Sheet1!$C$5:C$193,0),14))*3.4121416)+((INDEX(Sheet1!$C$5:$BD$193,MATCH($C119,Sheet1!$C$5:C$193,0),26))*99.976))/$AO119</f>
        <v>0</v>
      </c>
      <c r="AA119" s="20"/>
      <c r="AB119" s="19">
        <f>(((INDEX(Sheet1!$C$5:$BD$193,MATCH($C119,Sheet1!$C$5:C$193,0),16))*3.4121416)+((INDEX(Sheet1!$C$5:$BD$193,MATCH($C119,Sheet1!$C$5:C$193,0),28))*99.976))/$AO119</f>
        <v>9.0009059306666668</v>
      </c>
      <c r="AC119" s="20"/>
      <c r="AD119" s="26">
        <v>0</v>
      </c>
      <c r="AE119" s="27"/>
      <c r="AF119" s="26">
        <v>0</v>
      </c>
      <c r="AG119" s="27"/>
      <c r="AH119" s="81">
        <f t="shared" si="59"/>
        <v>9.2695735200509305E-2</v>
      </c>
      <c r="AI119" s="82" t="str">
        <f t="shared" si="59"/>
        <v/>
      </c>
      <c r="AJ119" s="81">
        <f t="shared" si="59"/>
        <v>0.14463957944002956</v>
      </c>
      <c r="AK119" s="82" t="str">
        <f t="shared" si="59"/>
        <v/>
      </c>
      <c r="AL119" s="21" t="str">
        <f t="shared" si="32"/>
        <v>Yes</v>
      </c>
      <c r="AM119" s="21" t="str">
        <f t="shared" si="33"/>
        <v>Yes</v>
      </c>
      <c r="AN119" s="88" t="str">
        <f>IF((AL119=AM119),(IF(AND(AI119&gt;(-0.5%*D$116),AI119&lt;(0.5%*D$116),AE119&lt;=150,AG119&lt;=150,(COUNTBLANK(D119:AK119)=0)),"Pass","Fail")),IF(COUNTA(D119:AK119)=0,"","Fail"))</f>
        <v>Fail</v>
      </c>
      <c r="AO119" s="65">
        <f>Sheet3!F$2</f>
        <v>22500</v>
      </c>
      <c r="AP119" s="33"/>
      <c r="AQ119" s="33"/>
      <c r="AR119" s="35"/>
    </row>
    <row r="120" spans="1:44" s="25" customFormat="1" ht="25.5" customHeight="1" x14ac:dyDescent="0.25">
      <c r="A120" s="24">
        <v>8</v>
      </c>
      <c r="B120" s="93" t="s">
        <v>293</v>
      </c>
      <c r="C120" s="51" t="s">
        <v>277</v>
      </c>
      <c r="D120" s="21">
        <f>INDEX(Sheet1!$C$5:$BD$193,MATCH($C120,Sheet1!$C$5:$C$193,0),54)</f>
        <v>217.05</v>
      </c>
      <c r="E120" s="41"/>
      <c r="F120" s="19">
        <f>(INDEX(Sheet1!$C$5:$BD$193,MATCH($C120,Sheet1!$C$5:$C$193,0),18))/$AO120</f>
        <v>7.3164444444444445</v>
      </c>
      <c r="G120" s="20"/>
      <c r="H120" s="19">
        <f>(INDEX(Sheet1!$C$5:$BD$193,MATCH($C120,Sheet1!$C$5:$C$193,0),30))/$AO120</f>
        <v>9.6073333333333344E-2</v>
      </c>
      <c r="I120" s="20"/>
      <c r="J120" s="19">
        <f>SUM(L120,N120,P120,V120,X120,Z120,AB120)</f>
        <v>34.569770191370665</v>
      </c>
      <c r="K120" s="20"/>
      <c r="L120" s="19">
        <f>(((INDEX(Sheet1!$C$5:$BD$193,MATCH($C120,Sheet1!$C$5:$C$193,0),11))*3.4121416)+((INDEX(Sheet1!$C$5:$BD$193,MATCH($C120,Sheet1!$C$5:$C$193,0),23))*99.976))/$AO120</f>
        <v>0.60413497279999995</v>
      </c>
      <c r="M120" s="20"/>
      <c r="N120" s="19">
        <f>(((INDEX(Sheet1!$C$5:$BD$193,MATCH($C120,Sheet1!$C$5:$C$193,0),12))*3.4121416)+((INDEX(Sheet1!$C$5:$BD$193,MATCH($C120,Sheet1!$C$5:$C$193,0),24))*99.976))/$AO120</f>
        <v>3.452177394773333</v>
      </c>
      <c r="O120" s="20"/>
      <c r="P120" s="19">
        <f>(((INDEX(Sheet1!$C$5:$BD$193,MATCH($C120,Sheet1!$C$5:$C$193,0),17))*3.4121416)+((INDEX(Sheet1!$C$5:$BD$193,MATCH($C120,Sheet1!$C$5:$C$193,0),29))*99.976))/$AO120</f>
        <v>9.9525649490275558</v>
      </c>
      <c r="Q120" s="20"/>
      <c r="R120" s="19">
        <f>(((INDEX(Sheet1!$C$5:$BD$193,MATCH($C120,Sheet1!$C$5:$C$193,0),31))+(INDEX(Sheet1!$C$5:$BD$193,MATCH($C120,Sheet1!$C$5:$C$193,0),32)))*99.976)/$AO120</f>
        <v>0</v>
      </c>
      <c r="S120" s="20"/>
      <c r="T120" s="21">
        <f>(((INDEX(Sheet1!$C$5:$BD$193,MATCH($C120,Sheet1!$C$5:$C$193,0),19))+(INDEX(Sheet1!$C$5:$BD$193,MATCH($C120,Sheet1!$C$5:$C$193,0),20)))*3.4121416)/$AO120</f>
        <v>12.407744898428444</v>
      </c>
      <c r="U120" s="20"/>
      <c r="V120" s="19">
        <f>(((INDEX(Sheet1!$C$5:$BD$193,MATCH($C120,Sheet1!$C$5:$C$193,0),13))*3.4121416)+((INDEX(Sheet1!$C$5:$BD$193,MATCH($C120,Sheet1!$C$5:$C$193,0),25))*99.976))/$AO120</f>
        <v>11.559986944103111</v>
      </c>
      <c r="W120" s="20"/>
      <c r="X120" s="19">
        <f>(((INDEX(Sheet1!$C$5:$BD$193,MATCH($C120,Sheet1!$C$5:C$193,0),15))*3.4121416)+((INDEX(Sheet1!$C$5:$BD$193,MATCH($C120,Sheet1!$C$5:C$193,0),27))*99.976))/$AO120</f>
        <v>0</v>
      </c>
      <c r="Y120" s="20"/>
      <c r="Z120" s="19">
        <f>(((INDEX(Sheet1!$C$5:$BD$193,MATCH($C120,Sheet1!$C$5:C$193,0),14))*3.4121416)+((INDEX(Sheet1!$C$5:$BD$193,MATCH($C120,Sheet1!$C$5:C$193,0),26))*99.976))/$AO120</f>
        <v>0</v>
      </c>
      <c r="AA120" s="20"/>
      <c r="AB120" s="19">
        <f>(((INDEX(Sheet1!$C$5:$BD$193,MATCH($C120,Sheet1!$C$5:C$193,0),16))*3.4121416)+((INDEX(Sheet1!$C$5:$BD$193,MATCH($C120,Sheet1!$C$5:C$193,0),28))*99.976))/$AO120</f>
        <v>9.0009059306666668</v>
      </c>
      <c r="AC120" s="20"/>
      <c r="AD120" s="26">
        <v>0</v>
      </c>
      <c r="AE120" s="27"/>
      <c r="AF120" s="26">
        <v>0</v>
      </c>
      <c r="AG120" s="27"/>
      <c r="AH120" s="81">
        <f t="shared" si="59"/>
        <v>-9.104995142215816E-2</v>
      </c>
      <c r="AI120" s="82" t="str">
        <f t="shared" si="59"/>
        <v/>
      </c>
      <c r="AJ120" s="81">
        <f t="shared" si="59"/>
        <v>-8.712312358939954E-2</v>
      </c>
      <c r="AK120" s="82" t="str">
        <f t="shared" si="59"/>
        <v/>
      </c>
      <c r="AL120" s="21" t="str">
        <f>IF(AND(AH120&gt;0,AI120&gt;0), "Yes", "No")</f>
        <v>No</v>
      </c>
      <c r="AM120" s="21" t="str">
        <f>IF(AND(AH120&lt;0,AI120&lt;0), "No", "Yes")</f>
        <v>Yes</v>
      </c>
      <c r="AN120" s="88" t="str">
        <f>IF((AL120=AM120),(IF(AND(AI120&gt;(-0.5%*D$116),AI120&lt;(0.5%*D$116),AE120&lt;=150,AG120&lt;=150,(COUNTBLANK(D120:AK120)=0)),"Pass","Fail")),IF(COUNTA(D120:AK120)=0,"","Fail"))</f>
        <v>Fail</v>
      </c>
      <c r="AO120" s="65">
        <f>Sheet3!F$2</f>
        <v>22500</v>
      </c>
      <c r="AP120" s="33"/>
      <c r="AQ120" s="33"/>
      <c r="AR120" s="35"/>
    </row>
    <row r="121" spans="1:44" s="3" customFormat="1" ht="25.5" customHeight="1" x14ac:dyDescent="0.25">
      <c r="A121" s="9"/>
      <c r="B121" s="99" t="s">
        <v>293</v>
      </c>
      <c r="C121" s="17" t="s">
        <v>157</v>
      </c>
      <c r="D121" s="21">
        <f>INDEX(Sheet1!$C$5:$BD$193,MATCH($C121,Sheet1!$C$5:$C$193,0),54)</f>
        <v>443.04899999999998</v>
      </c>
      <c r="E121" s="41"/>
      <c r="F121" s="19">
        <f>(INDEX(Sheet1!$C$5:$BD$193,MATCH($C121,Sheet1!$C$5:$C$193,0),18))/$AO121</f>
        <v>15.206177777777778</v>
      </c>
      <c r="G121" s="20"/>
      <c r="H121" s="19">
        <f>(INDEX(Sheet1!$C$5:$BD$193,MATCH($C121,Sheet1!$C$5:$C$193,0),30))/$AO121</f>
        <v>7.5255555555555562E-2</v>
      </c>
      <c r="I121" s="20"/>
      <c r="J121" s="19">
        <f t="shared" si="30"/>
        <v>59.409414557935648</v>
      </c>
      <c r="K121" s="20"/>
      <c r="L121" s="19">
        <f>(((INDEX(Sheet1!$C$5:$BD$193,MATCH($C121,Sheet1!$C$5:$C$193,0),11))*3.4121416)+((INDEX(Sheet1!$C$5:$BD$193,MATCH($C121,Sheet1!$C$5:$C$193,0),23))*99.976))/$AO121</f>
        <v>0.17118638581831111</v>
      </c>
      <c r="M121" s="20"/>
      <c r="N121" s="19">
        <f>(((INDEX(Sheet1!$C$5:$BD$193,MATCH($C121,Sheet1!$C$5:$C$193,0),12))*3.4121416)+((INDEX(Sheet1!$C$5:$BD$193,MATCH($C121,Sheet1!$C$5:$C$193,0),24))*99.976))/$AO121</f>
        <v>24.913334852871113</v>
      </c>
      <c r="O121" s="20"/>
      <c r="P121" s="19">
        <f>(((INDEX(Sheet1!$C$5:$BD$193,MATCH($C121,Sheet1!$C$5:$C$193,0),17))*3.4121416)+((INDEX(Sheet1!$C$5:$BD$193,MATCH($C121,Sheet1!$C$5:$C$193,0),29))*99.976))/$AO121</f>
        <v>10.091052402766222</v>
      </c>
      <c r="Q121" s="20"/>
      <c r="R121" s="19">
        <f>(((INDEX(Sheet1!$C$5:$BD$193,MATCH($C121,Sheet1!$C$5:$C$193,0),31))+(INDEX(Sheet1!$C$5:$BD$193,MATCH($C121,Sheet1!$C$5:$C$193,0),32)))*99.976)/$AO121</f>
        <v>0</v>
      </c>
      <c r="S121" s="20"/>
      <c r="T121" s="21">
        <f>(((INDEX(Sheet1!$C$5:$BD$193,MATCH($C121,Sheet1!$C$5:$C$193,0),19))+(INDEX(Sheet1!$C$5:$BD$193,MATCH($C121,Sheet1!$C$5:$C$193,0),20)))*3.4121416)/$AO121</f>
        <v>12.407744898428444</v>
      </c>
      <c r="U121" s="20"/>
      <c r="V121" s="19">
        <f>(((INDEX(Sheet1!$C$5:$BD$193,MATCH($C121,Sheet1!$C$5:$C$193,0),13))*3.4121416)+((INDEX(Sheet1!$C$5:$BD$193,MATCH($C121,Sheet1!$C$5:$C$193,0),25))*99.976))/$AO121</f>
        <v>16.710091494257778</v>
      </c>
      <c r="W121" s="20"/>
      <c r="X121" s="19">
        <f>(((INDEX(Sheet1!$C$5:$BD$193,MATCH($C121,Sheet1!$C$5:C$193,0),15))*3.4121416)+((INDEX(Sheet1!$C$5:$BD$193,MATCH($C121,Sheet1!$C$5:C$193,0),27))*99.976))/$AO121</f>
        <v>0</v>
      </c>
      <c r="Y121" s="20"/>
      <c r="Z121" s="19">
        <f>(((INDEX(Sheet1!$C$5:$BD$193,MATCH($C121,Sheet1!$C$5:C$193,0),14))*3.4121416)+((INDEX(Sheet1!$C$5:$BD$193,MATCH($C121,Sheet1!$C$5:C$193,0),26))*99.976))/$AO121</f>
        <v>0</v>
      </c>
      <c r="AA121" s="20"/>
      <c r="AB121" s="19">
        <f>(((INDEX(Sheet1!$C$5:$BD$193,MATCH($C121,Sheet1!$C$5:C$193,0),16))*3.4121416)+((INDEX(Sheet1!$C$5:$BD$193,MATCH($C121,Sheet1!$C$5:C$193,0),28))*99.976))/$AO121</f>
        <v>7.5237494222222221</v>
      </c>
      <c r="AC121" s="20"/>
      <c r="AD121" s="26">
        <v>0</v>
      </c>
      <c r="AE121" s="27"/>
      <c r="AF121" s="26">
        <v>0</v>
      </c>
      <c r="AG121" s="27"/>
      <c r="AH121" s="77"/>
      <c r="AI121" s="78"/>
      <c r="AJ121" s="77"/>
      <c r="AK121" s="78"/>
      <c r="AL121" s="21" t="str">
        <f t="shared" ref="AL121:AL130" si="60">IF(AND(AH121&gt;0,AI121&gt;0), "Yes", "No")</f>
        <v>No</v>
      </c>
      <c r="AM121" s="21" t="str">
        <f t="shared" ref="AM121:AM130" si="61">IF(AND(AH121&lt;0,AI121&lt;0), "No", "Yes")</f>
        <v>Yes</v>
      </c>
      <c r="AN121" s="88"/>
      <c r="AO121" s="65">
        <f>Sheet3!F$2</f>
        <v>22500</v>
      </c>
      <c r="AP121" s="36"/>
      <c r="AQ121" s="36"/>
      <c r="AR121" s="38"/>
    </row>
    <row r="122" spans="1:44" s="25" customFormat="1" ht="25.5" customHeight="1" x14ac:dyDescent="0.25">
      <c r="A122" s="24"/>
      <c r="B122" s="93" t="s">
        <v>293</v>
      </c>
      <c r="C122" s="18" t="s">
        <v>86</v>
      </c>
      <c r="D122" s="21">
        <f>INDEX(Sheet1!$C$5:$BD$193,MATCH($C122,Sheet1!$C$5:$C$193,0),54)</f>
        <v>442.565</v>
      </c>
      <c r="E122" s="41"/>
      <c r="F122" s="19">
        <f>(INDEX(Sheet1!$C$5:$BD$193,MATCH($C122,Sheet1!$C$5:$C$193,0),18))/$AO122</f>
        <v>15.186933333333334</v>
      </c>
      <c r="G122" s="20"/>
      <c r="H122" s="19">
        <f>(INDEX(Sheet1!$C$5:$BD$193,MATCH($C122,Sheet1!$C$5:$C$193,0),30))/$AO122</f>
        <v>7.5255555555555562E-2</v>
      </c>
      <c r="I122" s="20"/>
      <c r="J122" s="19">
        <f t="shared" si="30"/>
        <v>59.343749788477865</v>
      </c>
      <c r="K122" s="20"/>
      <c r="L122" s="19">
        <f>(((INDEX(Sheet1!$C$5:$BD$193,MATCH($C122,Sheet1!$C$5:$C$193,0),11))*3.4121416)+((INDEX(Sheet1!$C$5:$BD$193,MATCH($C122,Sheet1!$C$5:$C$193,0),23))*99.976))/$AO122</f>
        <v>0.17118638581831111</v>
      </c>
      <c r="M122" s="20"/>
      <c r="N122" s="19">
        <f>(((INDEX(Sheet1!$C$5:$BD$193,MATCH($C122,Sheet1!$C$5:$C$193,0),12))*3.4121416)+((INDEX(Sheet1!$C$5:$BD$193,MATCH($C122,Sheet1!$C$5:$C$193,0),24))*99.976))/$AO122</f>
        <v>24.847670083413334</v>
      </c>
      <c r="O122" s="20"/>
      <c r="P122" s="19">
        <f>(((INDEX(Sheet1!$C$5:$BD$193,MATCH($C122,Sheet1!$C$5:$C$193,0),17))*3.4121416)+((INDEX(Sheet1!$C$5:$BD$193,MATCH($C122,Sheet1!$C$5:$C$193,0),29))*99.976))/$AO122</f>
        <v>10.091052402766222</v>
      </c>
      <c r="Q122" s="20"/>
      <c r="R122" s="19">
        <f>(((INDEX(Sheet1!$C$5:$BD$193,MATCH($C122,Sheet1!$C$5:$C$193,0),31))+(INDEX(Sheet1!$C$5:$BD$193,MATCH($C122,Sheet1!$C$5:$C$193,0),32)))*99.976)/$AO122</f>
        <v>0</v>
      </c>
      <c r="S122" s="20"/>
      <c r="T122" s="21">
        <f>(((INDEX(Sheet1!$C$5:$BD$193,MATCH($C122,Sheet1!$C$5:$C$193,0),19))+(INDEX(Sheet1!$C$5:$BD$193,MATCH($C122,Sheet1!$C$5:$C$193,0),20)))*3.4121416)/$AO122</f>
        <v>12.407744898428444</v>
      </c>
      <c r="U122" s="20"/>
      <c r="V122" s="19">
        <f>(((INDEX(Sheet1!$C$5:$BD$193,MATCH($C122,Sheet1!$C$5:$C$193,0),13))*3.4121416)+((INDEX(Sheet1!$C$5:$BD$193,MATCH($C122,Sheet1!$C$5:$C$193,0),25))*99.976))/$AO122</f>
        <v>16.710091494257778</v>
      </c>
      <c r="W122" s="20"/>
      <c r="X122" s="19">
        <f>(((INDEX(Sheet1!$C$5:$BD$193,MATCH($C122,Sheet1!$C$5:C$193,0),15))*3.4121416)+((INDEX(Sheet1!$C$5:$BD$193,MATCH($C122,Sheet1!$C$5:C$193,0),27))*99.976))/$AO122</f>
        <v>0</v>
      </c>
      <c r="Y122" s="20"/>
      <c r="Z122" s="19">
        <f>(((INDEX(Sheet1!$C$5:$BD$193,MATCH($C122,Sheet1!$C$5:C$193,0),14))*3.4121416)+((INDEX(Sheet1!$C$5:$BD$193,MATCH($C122,Sheet1!$C$5:C$193,0),26))*99.976))/$AO122</f>
        <v>0</v>
      </c>
      <c r="AA122" s="20"/>
      <c r="AB122" s="19">
        <f>(((INDEX(Sheet1!$C$5:$BD$193,MATCH($C122,Sheet1!$C$5:C$193,0),16))*3.4121416)+((INDEX(Sheet1!$C$5:$BD$193,MATCH($C122,Sheet1!$C$5:C$193,0),28))*99.976))/$AO122</f>
        <v>7.5237494222222221</v>
      </c>
      <c r="AC122" s="20"/>
      <c r="AD122" s="26">
        <v>0</v>
      </c>
      <c r="AE122" s="27"/>
      <c r="AF122" s="26">
        <v>0</v>
      </c>
      <c r="AG122" s="27"/>
      <c r="AH122" s="81">
        <f t="shared" ref="AH122:AK124" si="62">IF(D122=0,"",(D122-D$121)/D$121)</f>
        <v>-1.0924299569573129E-3</v>
      </c>
      <c r="AI122" s="82" t="str">
        <f t="shared" si="62"/>
        <v/>
      </c>
      <c r="AJ122" s="81">
        <f t="shared" si="62"/>
        <v>-1.2655675032662132E-3</v>
      </c>
      <c r="AK122" s="82" t="str">
        <f t="shared" si="62"/>
        <v/>
      </c>
      <c r="AL122" s="21" t="str">
        <f t="shared" si="60"/>
        <v>No</v>
      </c>
      <c r="AM122" s="21" t="str">
        <f t="shared" si="61"/>
        <v>Yes</v>
      </c>
      <c r="AN122" s="88" t="str">
        <f>IF((AL122=AM122),(IF(AND(AI122&gt;(-0.5%*D$121),AI122&lt;(0.5%*D$121),AE122&lt;=150,AG122&lt;=150,(COUNTBLANK(D122:AK122)=0)),"Pass","Fail")),IF(COUNTA(D122:AK122)=0,"","Fail"))</f>
        <v>Fail</v>
      </c>
      <c r="AO122" s="65">
        <f>Sheet3!F$2</f>
        <v>22500</v>
      </c>
      <c r="AP122" s="33"/>
      <c r="AQ122" s="33"/>
      <c r="AR122" s="35"/>
    </row>
    <row r="123" spans="1:44" s="25" customFormat="1" ht="25.5" customHeight="1" x14ac:dyDescent="0.25">
      <c r="A123" s="24"/>
      <c r="B123" s="93" t="s">
        <v>293</v>
      </c>
      <c r="C123" s="51" t="s">
        <v>205</v>
      </c>
      <c r="D123" s="21">
        <f>INDEX(Sheet1!$C$5:$BD$193,MATCH($C123,Sheet1!$C$5:$C$193,0),54)</f>
        <v>362.41300000000001</v>
      </c>
      <c r="E123" s="41"/>
      <c r="F123" s="19">
        <f>(INDEX(Sheet1!$C$5:$BD$193,MATCH($C123,Sheet1!$C$5:$C$193,0),18))/$AO123</f>
        <v>13.747777777777777</v>
      </c>
      <c r="G123" s="20"/>
      <c r="H123" s="19">
        <f>(INDEX(Sheet1!$C$5:$BD$193,MATCH($C123,Sheet1!$C$5:$C$193,0),30))/$AO123</f>
        <v>7.7532888888888887E-2</v>
      </c>
      <c r="I123" s="20"/>
      <c r="J123" s="19">
        <f>SUM(L123,N123,P123,V123,X123,Z123,AB123)</f>
        <v>54.660927909271933</v>
      </c>
      <c r="K123" s="20"/>
      <c r="L123" s="19">
        <f>(((INDEX(Sheet1!$C$5:$BD$193,MATCH($C123,Sheet1!$C$5:$C$193,0),11))*3.4121416)+((INDEX(Sheet1!$C$5:$BD$193,MATCH($C123,Sheet1!$C$5:$C$193,0),23))*99.976))/$AO123</f>
        <v>0.22771545095904155</v>
      </c>
      <c r="M123" s="20"/>
      <c r="N123" s="19">
        <f>(((INDEX(Sheet1!$C$5:$BD$193,MATCH($C123,Sheet1!$C$5:$C$193,0),12))*3.4121416)+((INDEX(Sheet1!$C$5:$BD$193,MATCH($C123,Sheet1!$C$5:$C$193,0),24))*99.976))/$AO123</f>
        <v>12.368543182712889</v>
      </c>
      <c r="O123" s="20"/>
      <c r="P123" s="19">
        <f>(((INDEX(Sheet1!$C$5:$BD$193,MATCH($C123,Sheet1!$C$5:$C$193,0),17))*3.4121416)+((INDEX(Sheet1!$C$5:$BD$193,MATCH($C123,Sheet1!$C$5:$C$193,0),29))*99.976))/$AO123</f>
        <v>10.091052402766222</v>
      </c>
      <c r="Q123" s="20"/>
      <c r="R123" s="19">
        <f>(((INDEX(Sheet1!$C$5:$BD$193,MATCH($C123,Sheet1!$C$5:$C$193,0),31))+(INDEX(Sheet1!$C$5:$BD$193,MATCH($C123,Sheet1!$C$5:$C$193,0),32)))*99.976)/$AO123</f>
        <v>0</v>
      </c>
      <c r="S123" s="20"/>
      <c r="T123" s="21">
        <f>(((INDEX(Sheet1!$C$5:$BD$193,MATCH($C123,Sheet1!$C$5:$C$193,0),19))+(INDEX(Sheet1!$C$5:$BD$193,MATCH($C123,Sheet1!$C$5:$C$193,0),20)))*3.4121416)/$AO123</f>
        <v>12.407744898428444</v>
      </c>
      <c r="U123" s="20"/>
      <c r="V123" s="19">
        <f>(((INDEX(Sheet1!$C$5:$BD$193,MATCH($C123,Sheet1!$C$5:$C$193,0),13))*3.4121416)+((INDEX(Sheet1!$C$5:$BD$193,MATCH($C123,Sheet1!$C$5:$C$193,0),25))*99.976))/$AO123</f>
        <v>19.664096215431112</v>
      </c>
      <c r="W123" s="20"/>
      <c r="X123" s="19">
        <f>(((INDEX(Sheet1!$C$5:$BD$193,MATCH($C123,Sheet1!$C$5:C$193,0),15))*3.4121416)+((INDEX(Sheet1!$C$5:$BD$193,MATCH($C123,Sheet1!$C$5:C$193,0),27))*99.976))/$AO123</f>
        <v>4.5959575892408893</v>
      </c>
      <c r="Y123" s="20"/>
      <c r="Z123" s="19">
        <f>(((INDEX(Sheet1!$C$5:$BD$193,MATCH($C123,Sheet1!$C$5:C$193,0),14))*3.4121416)+((INDEX(Sheet1!$C$5:$BD$193,MATCH($C123,Sheet1!$C$5:C$193,0),26))*99.976))/$AO123</f>
        <v>0.18981364593955558</v>
      </c>
      <c r="AA123" s="20"/>
      <c r="AB123" s="19">
        <f>(((INDEX(Sheet1!$C$5:$BD$193,MATCH($C123,Sheet1!$C$5:C$193,0),16))*3.4121416)+((INDEX(Sheet1!$C$5:$BD$193,MATCH($C123,Sheet1!$C$5:C$193,0),28))*99.976))/$AO123</f>
        <v>7.5237494222222221</v>
      </c>
      <c r="AC123" s="20"/>
      <c r="AD123" s="26">
        <v>0</v>
      </c>
      <c r="AE123" s="27"/>
      <c r="AF123" s="26">
        <v>0</v>
      </c>
      <c r="AG123" s="27"/>
      <c r="AH123" s="81">
        <f t="shared" si="62"/>
        <v>-0.18200244216779626</v>
      </c>
      <c r="AI123" s="82" t="str">
        <f t="shared" si="62"/>
        <v/>
      </c>
      <c r="AJ123" s="81">
        <f t="shared" si="62"/>
        <v>-9.5908388111264786E-2</v>
      </c>
      <c r="AK123" s="82" t="str">
        <f t="shared" si="62"/>
        <v/>
      </c>
      <c r="AL123" s="21" t="str">
        <f>IF(AND(AH123&gt;0,AI123&gt;0), "Yes", "No")</f>
        <v>No</v>
      </c>
      <c r="AM123" s="21" t="str">
        <f>IF(AND(AH123&lt;0,AI123&lt;0), "No", "Yes")</f>
        <v>Yes</v>
      </c>
      <c r="AN123" s="88" t="str">
        <f>IF((AL123=AM123),(IF(AND(AI123&gt;(-0.5%*D$121),AI123&lt;(0.5%*D$121),AE123&lt;=150,AG123&lt;=150,(COUNTBLANK(D123:AK123)=0)),"Pass","Fail")),IF(COUNTA(D123:AK123)=0,"","Fail"))</f>
        <v>Fail</v>
      </c>
      <c r="AO123" s="65">
        <f>Sheet3!F$2</f>
        <v>22500</v>
      </c>
      <c r="AP123" s="36"/>
      <c r="AQ123" s="36"/>
      <c r="AR123" s="35"/>
    </row>
    <row r="124" spans="1:44" s="25" customFormat="1" ht="25.5" customHeight="1" x14ac:dyDescent="0.25">
      <c r="A124" s="24"/>
      <c r="B124" s="93" t="s">
        <v>293</v>
      </c>
      <c r="C124" s="18" t="s">
        <v>287</v>
      </c>
      <c r="D124" s="95">
        <f>INDEX(Sheet1!$C$5:$BD$193,MATCH($C124,Sheet1!$C$5:$C$193,0),54)</f>
        <v>456.51299999999998</v>
      </c>
      <c r="E124" s="41"/>
      <c r="F124" s="19">
        <f>(INDEX(Sheet1!$C$5:$BD$193,MATCH($C124,Sheet1!$C$5:$C$193,0),18))/$AO124</f>
        <v>16.181333333333335</v>
      </c>
      <c r="G124" s="94"/>
      <c r="H124" s="19">
        <f>(INDEX(Sheet1!$C$5:$BD$193,MATCH($C124,Sheet1!$C$5:$C$193,0),30))/$AO124</f>
        <v>7.7284000000000005E-2</v>
      </c>
      <c r="I124" s="94"/>
      <c r="J124" s="19">
        <f>SUM(L124,N124,P124,V124,X124,Z124,AB124)</f>
        <v>62.939587836212674</v>
      </c>
      <c r="K124" s="94"/>
      <c r="L124" s="19">
        <f>(((INDEX(Sheet1!$C$5:$BD$193,MATCH($C124,Sheet1!$C$5:$C$193,0),11))*3.4121416)+((INDEX(Sheet1!$C$5:$BD$193,MATCH($C124,Sheet1!$C$5:$C$193,0),23))*99.976))/$AO124</f>
        <v>0.21611174743959116</v>
      </c>
      <c r="M124" s="94"/>
      <c r="N124" s="19">
        <f>(((INDEX(Sheet1!$C$5:$BD$193,MATCH($C124,Sheet1!$C$5:$C$193,0),12))*3.4121416)+((INDEX(Sheet1!$C$5:$BD$193,MATCH($C124,Sheet1!$C$5:$C$193,0),24))*99.976))/$AO124</f>
        <v>21.851506457137777</v>
      </c>
      <c r="O124" s="94"/>
      <c r="P124" s="19">
        <f>(((INDEX(Sheet1!$C$5:$BD$193,MATCH($C124,Sheet1!$C$5:$C$193,0),17))*3.4121416)+((INDEX(Sheet1!$C$5:$BD$193,MATCH($C124,Sheet1!$C$5:$C$193,0),29))*99.976))/$AO124</f>
        <v>10.091052402766222</v>
      </c>
      <c r="Q124" s="94"/>
      <c r="R124" s="19">
        <f>(((INDEX(Sheet1!$C$5:$BD$193,MATCH($C124,Sheet1!$C$5:$C$193,0),31))+(INDEX(Sheet1!$C$5:$BD$193,MATCH($C124,Sheet1!$C$5:$C$193,0),32)))*99.976)/$AO124</f>
        <v>0</v>
      </c>
      <c r="S124" s="94"/>
      <c r="T124" s="95">
        <f>(((INDEX(Sheet1!$C$5:$BD$193,MATCH($C124,Sheet1!$C$5:$C$193,0),19))+(INDEX(Sheet1!$C$5:$BD$193,MATCH($C124,Sheet1!$C$5:$C$193,0),20)))*3.4121416)/$AO124</f>
        <v>12.407744898428444</v>
      </c>
      <c r="U124" s="94"/>
      <c r="V124" s="19">
        <f>(((INDEX(Sheet1!$C$5:$BD$193,MATCH($C124,Sheet1!$C$5:$C$193,0),13))*3.4121416)+((INDEX(Sheet1!$C$5:$BD$193,MATCH($C124,Sheet1!$C$5:$C$193,0),25))*99.976))/$AO124</f>
        <v>19.372016894471109</v>
      </c>
      <c r="W124" s="94"/>
      <c r="X124" s="19">
        <f>(((INDEX(Sheet1!$C$5:$BD$193,MATCH($C124,Sheet1!$C$5:C$193,0),15))*3.4121416)+((INDEX(Sheet1!$C$5:$BD$193,MATCH($C124,Sheet1!$C$5:C$193,0),27))*99.976))/$AO124</f>
        <v>3.878998396248889</v>
      </c>
      <c r="Y124" s="94"/>
      <c r="Z124" s="19">
        <f>(((INDEX(Sheet1!$C$5:$BD$193,MATCH($C124,Sheet1!$C$5:C$193,0),14))*3.4121416)+((INDEX(Sheet1!$C$5:$BD$193,MATCH($C124,Sheet1!$C$5:C$193,0),26))*99.976))/$AO124</f>
        <v>6.1525159268657776E-3</v>
      </c>
      <c r="AA124" s="94"/>
      <c r="AB124" s="19">
        <f>(((INDEX(Sheet1!$C$5:$BD$193,MATCH($C124,Sheet1!$C$5:C$193,0),16))*3.4121416)+((INDEX(Sheet1!$C$5:$BD$193,MATCH($C124,Sheet1!$C$5:C$193,0),28))*99.976))/$AO124</f>
        <v>7.5237494222222221</v>
      </c>
      <c r="AC124" s="94"/>
      <c r="AD124" s="26">
        <v>0</v>
      </c>
      <c r="AE124" s="27"/>
      <c r="AF124" s="26">
        <v>0</v>
      </c>
      <c r="AG124" s="27"/>
      <c r="AH124" s="81">
        <f t="shared" si="62"/>
        <v>3.038941516626829E-2</v>
      </c>
      <c r="AI124" s="82" t="str">
        <f t="shared" si="62"/>
        <v/>
      </c>
      <c r="AJ124" s="81">
        <f t="shared" si="62"/>
        <v>6.4128906672434344E-2</v>
      </c>
      <c r="AK124" s="82" t="str">
        <f t="shared" si="62"/>
        <v/>
      </c>
      <c r="AL124" s="21"/>
      <c r="AM124" s="21"/>
      <c r="AN124" s="88" t="str">
        <f>IF((AL124=AM124),(IF(AND(AI124&gt;(-0.5%*D$121),AI124&lt;(0.5%*D$121),AE124&lt;=150,AG124&lt;=150,(COUNTBLANK(D124:AK124)=0)),"Pass","Fail")),IF(COUNTA(D124:AK124)=0,"","Fail"))</f>
        <v>Fail</v>
      </c>
      <c r="AO124" s="65">
        <f>Sheet3!F$2</f>
        <v>22500</v>
      </c>
      <c r="AP124" s="36"/>
      <c r="AQ124" s="36"/>
      <c r="AR124" s="35"/>
    </row>
    <row r="125" spans="1:44" s="3" customFormat="1" ht="25.5" customHeight="1" x14ac:dyDescent="0.25">
      <c r="A125" s="9"/>
      <c r="B125" s="99" t="s">
        <v>293</v>
      </c>
      <c r="C125" s="17" t="s">
        <v>155</v>
      </c>
      <c r="D125" s="21">
        <f>INDEX(Sheet1!$C$5:$BD$193,MATCH($C125,Sheet1!$C$5:$C$193,0),54)</f>
        <v>287.36399999999998</v>
      </c>
      <c r="E125" s="41"/>
      <c r="F125" s="19">
        <f>(INDEX(Sheet1!$C$5:$BD$193,MATCH($C125,Sheet1!$C$5:$C$193,0),18))/$AO125</f>
        <v>10.251466666666667</v>
      </c>
      <c r="G125" s="20"/>
      <c r="H125" s="19">
        <f>(INDEX(Sheet1!$C$5:$BD$193,MATCH($C125,Sheet1!$C$5:$C$193,0),30))/$AO125</f>
        <v>0.10848888888888888</v>
      </c>
      <c r="I125" s="20"/>
      <c r="J125" s="19">
        <f t="shared" si="30"/>
        <v>45.825710699754673</v>
      </c>
      <c r="K125" s="20"/>
      <c r="L125" s="19">
        <f>(((INDEX(Sheet1!$C$5:$BD$193,MATCH($C125,Sheet1!$C$5:$C$193,0),11))*3.4121416)+((INDEX(Sheet1!$C$5:$BD$193,MATCH($C125,Sheet1!$C$5:$C$193,0),23))*99.976))/$AO125</f>
        <v>6.6375253164266663</v>
      </c>
      <c r="M125" s="20"/>
      <c r="N125" s="19">
        <f>(((INDEX(Sheet1!$C$5:$BD$193,MATCH($C125,Sheet1!$C$5:$C$193,0),12))*3.4121416)+((INDEX(Sheet1!$C$5:$BD$193,MATCH($C125,Sheet1!$C$5:$C$193,0),24))*99.976))/$AO125</f>
        <v>5.1357735554346675</v>
      </c>
      <c r="O125" s="20"/>
      <c r="P125" s="19">
        <f>(((INDEX(Sheet1!$C$5:$BD$193,MATCH($C125,Sheet1!$C$5:$C$193,0),17))*3.4121416)+((INDEX(Sheet1!$C$5:$BD$193,MATCH($C125,Sheet1!$C$5:$C$193,0),29))*99.976))/$AO125</f>
        <v>10.104518988280889</v>
      </c>
      <c r="Q125" s="20"/>
      <c r="R125" s="19">
        <f>(((INDEX(Sheet1!$C$5:$BD$193,MATCH($C125,Sheet1!$C$5:$C$193,0),31))+(INDEX(Sheet1!$C$5:$BD$193,MATCH($C125,Sheet1!$C$5:$C$193,0),32)))*99.976)/$AO125</f>
        <v>0</v>
      </c>
      <c r="S125" s="20"/>
      <c r="T125" s="21">
        <f>(((INDEX(Sheet1!$C$5:$BD$193,MATCH($C125,Sheet1!$C$5:$C$193,0),19))+(INDEX(Sheet1!$C$5:$BD$193,MATCH($C125,Sheet1!$C$5:$C$193,0),20)))*3.4121416)/$AO125</f>
        <v>12.407744898428444</v>
      </c>
      <c r="U125" s="20"/>
      <c r="V125" s="19">
        <f>(((INDEX(Sheet1!$C$5:$BD$193,MATCH($C125,Sheet1!$C$5:$C$193,0),13))*3.4121416)+((INDEX(Sheet1!$C$5:$BD$193,MATCH($C125,Sheet1!$C$5:$C$193,0),25))*99.976))/$AO125</f>
        <v>13.101607684056891</v>
      </c>
      <c r="W125" s="20"/>
      <c r="X125" s="19">
        <f>(((INDEX(Sheet1!$C$5:$BD$193,MATCH($C125,Sheet1!$C$5:C$193,0),15))*3.4121416)+((INDEX(Sheet1!$C$5:$BD$193,MATCH($C125,Sheet1!$C$5:C$193,0),27))*99.976))/$AO125</f>
        <v>0</v>
      </c>
      <c r="Y125" s="20"/>
      <c r="Z125" s="19">
        <f>(((INDEX(Sheet1!$C$5:$BD$193,MATCH($C125,Sheet1!$C$5:C$193,0),14))*3.4121416)+((INDEX(Sheet1!$C$5:$BD$193,MATCH($C125,Sheet1!$C$5:C$193,0),26))*99.976))/$AO125</f>
        <v>0</v>
      </c>
      <c r="AA125" s="20"/>
      <c r="AB125" s="19">
        <f>(((INDEX(Sheet1!$C$5:$BD$193,MATCH($C125,Sheet1!$C$5:C$193,0),16))*3.4121416)+((INDEX(Sheet1!$C$5:$BD$193,MATCH($C125,Sheet1!$C$5:C$193,0),28))*99.976))/$AO125</f>
        <v>10.846285155555556</v>
      </c>
      <c r="AC125" s="20"/>
      <c r="AD125" s="26">
        <v>0</v>
      </c>
      <c r="AE125" s="27"/>
      <c r="AF125" s="26">
        <v>0</v>
      </c>
      <c r="AG125" s="27"/>
      <c r="AH125" s="77"/>
      <c r="AI125" s="78"/>
      <c r="AJ125" s="77"/>
      <c r="AK125" s="78"/>
      <c r="AL125" s="21" t="str">
        <f t="shared" si="60"/>
        <v>No</v>
      </c>
      <c r="AM125" s="21" t="str">
        <f t="shared" si="61"/>
        <v>Yes</v>
      </c>
      <c r="AN125" s="88"/>
      <c r="AO125" s="65">
        <f>Sheet3!F$2</f>
        <v>22500</v>
      </c>
      <c r="AP125" s="36"/>
      <c r="AQ125" s="36"/>
      <c r="AR125" s="38"/>
    </row>
    <row r="126" spans="1:44" s="25" customFormat="1" ht="25.5" customHeight="1" x14ac:dyDescent="0.25">
      <c r="A126" s="24"/>
      <c r="B126" s="93" t="s">
        <v>293</v>
      </c>
      <c r="C126" s="18" t="s">
        <v>87</v>
      </c>
      <c r="D126" s="21">
        <f>INDEX(Sheet1!$C$5:$BD$193,MATCH($C126,Sheet1!$C$5:$C$193,0),54)</f>
        <v>287.19600000000003</v>
      </c>
      <c r="E126" s="41"/>
      <c r="F126" s="19">
        <f>(INDEX(Sheet1!$C$5:$BD$193,MATCH($C126,Sheet1!$C$5:$C$193,0),18))/$AO126</f>
        <v>10.245333333333333</v>
      </c>
      <c r="G126" s="20"/>
      <c r="H126" s="19">
        <f>(INDEX(Sheet1!$C$5:$BD$193,MATCH($C126,Sheet1!$C$5:$C$193,0),30))/$AO126</f>
        <v>0.10848888888888888</v>
      </c>
      <c r="I126" s="20"/>
      <c r="J126" s="19">
        <f t="shared" si="30"/>
        <v>45.804858723310225</v>
      </c>
      <c r="K126" s="20"/>
      <c r="L126" s="19">
        <f>(((INDEX(Sheet1!$C$5:$BD$193,MATCH($C126,Sheet1!$C$5:$C$193,0),11))*3.4121416)+((INDEX(Sheet1!$C$5:$BD$193,MATCH($C126,Sheet1!$C$5:$C$193,0),23))*99.976))/$AO126</f>
        <v>6.6375253164266663</v>
      </c>
      <c r="M126" s="20"/>
      <c r="N126" s="19">
        <f>(((INDEX(Sheet1!$C$5:$BD$193,MATCH($C126,Sheet1!$C$5:$C$193,0),12))*3.4121416)+((INDEX(Sheet1!$C$5:$BD$193,MATCH($C126,Sheet1!$C$5:$C$193,0),24))*99.976))/$AO126</f>
        <v>5.1149215789902227</v>
      </c>
      <c r="O126" s="20"/>
      <c r="P126" s="19">
        <f>(((INDEX(Sheet1!$C$5:$BD$193,MATCH($C126,Sheet1!$C$5:$C$193,0),17))*3.4121416)+((INDEX(Sheet1!$C$5:$BD$193,MATCH($C126,Sheet1!$C$5:$C$193,0),29))*99.976))/$AO126</f>
        <v>10.104518988280889</v>
      </c>
      <c r="Q126" s="20"/>
      <c r="R126" s="19">
        <f>(((INDEX(Sheet1!$C$5:$BD$193,MATCH($C126,Sheet1!$C$5:$C$193,0),31))+(INDEX(Sheet1!$C$5:$BD$193,MATCH($C126,Sheet1!$C$5:$C$193,0),32)))*99.976)/$AO126</f>
        <v>0</v>
      </c>
      <c r="S126" s="20"/>
      <c r="T126" s="21">
        <f>(((INDEX(Sheet1!$C$5:$BD$193,MATCH($C126,Sheet1!$C$5:$C$193,0),19))+(INDEX(Sheet1!$C$5:$BD$193,MATCH($C126,Sheet1!$C$5:$C$193,0),20)))*3.4121416)/$AO126</f>
        <v>12.407744898428444</v>
      </c>
      <c r="U126" s="20"/>
      <c r="V126" s="19">
        <f>(((INDEX(Sheet1!$C$5:$BD$193,MATCH($C126,Sheet1!$C$5:$C$193,0),13))*3.4121416)+((INDEX(Sheet1!$C$5:$BD$193,MATCH($C126,Sheet1!$C$5:$C$193,0),25))*99.976))/$AO126</f>
        <v>13.101607684056891</v>
      </c>
      <c r="W126" s="20"/>
      <c r="X126" s="19">
        <f>(((INDEX(Sheet1!$C$5:$BD$193,MATCH($C126,Sheet1!$C$5:C$193,0),15))*3.4121416)+((INDEX(Sheet1!$C$5:$BD$193,MATCH($C126,Sheet1!$C$5:C$193,0),27))*99.976))/$AO126</f>
        <v>0</v>
      </c>
      <c r="Y126" s="20"/>
      <c r="Z126" s="19">
        <f>(((INDEX(Sheet1!$C$5:$BD$193,MATCH($C126,Sheet1!$C$5:C$193,0),14))*3.4121416)+((INDEX(Sheet1!$C$5:$BD$193,MATCH($C126,Sheet1!$C$5:C$193,0),26))*99.976))/$AO126</f>
        <v>0</v>
      </c>
      <c r="AA126" s="20"/>
      <c r="AB126" s="19">
        <f>(((INDEX(Sheet1!$C$5:$BD$193,MATCH($C126,Sheet1!$C$5:C$193,0),16))*3.4121416)+((INDEX(Sheet1!$C$5:$BD$193,MATCH($C126,Sheet1!$C$5:C$193,0),28))*99.976))/$AO126</f>
        <v>10.846285155555556</v>
      </c>
      <c r="AC126" s="20"/>
      <c r="AD126" s="26">
        <v>0</v>
      </c>
      <c r="AE126" s="27"/>
      <c r="AF126" s="26">
        <v>0</v>
      </c>
      <c r="AG126" s="27"/>
      <c r="AH126" s="81">
        <f t="shared" ref="AH126:AK128" si="63">IF(D126=0,"",(D126-D$125)/D$125)</f>
        <v>-5.8462437883642193E-4</v>
      </c>
      <c r="AI126" s="82" t="str">
        <f t="shared" si="63"/>
        <v/>
      </c>
      <c r="AJ126" s="81">
        <f t="shared" si="63"/>
        <v>-5.9828837499685582E-4</v>
      </c>
      <c r="AK126" s="82" t="str">
        <f t="shared" si="63"/>
        <v/>
      </c>
      <c r="AL126" s="21" t="str">
        <f t="shared" si="60"/>
        <v>No</v>
      </c>
      <c r="AM126" s="21" t="str">
        <f t="shared" si="61"/>
        <v>Yes</v>
      </c>
      <c r="AN126" s="88" t="str">
        <f>IF((AL126=AM126),(IF(AND(AI126&gt;(-0.5%*D$125),AI126&lt;(0.5%*D$125),AE126&lt;=150,AG126&lt;=150,(COUNTBLANK(D126:AK126)=0)),"Pass","Fail")),IF(COUNTA(D126:AK126)=0,"","Fail"))</f>
        <v>Fail</v>
      </c>
      <c r="AO126" s="65">
        <f>Sheet3!F$2</f>
        <v>22500</v>
      </c>
      <c r="AP126" s="33"/>
      <c r="AQ126" s="33"/>
      <c r="AR126" s="35"/>
    </row>
    <row r="127" spans="1:44" s="25" customFormat="1" ht="25.5" customHeight="1" x14ac:dyDescent="0.25">
      <c r="A127" s="24"/>
      <c r="B127" s="93" t="s">
        <v>293</v>
      </c>
      <c r="C127" s="51" t="s">
        <v>204</v>
      </c>
      <c r="D127" s="21">
        <f>INDEX(Sheet1!$C$5:$BD$193,MATCH($C127,Sheet1!$C$5:$C$193,0),54)</f>
        <v>259.05799999999999</v>
      </c>
      <c r="E127" s="41"/>
      <c r="F127" s="19">
        <f>(INDEX(Sheet1!$C$5:$BD$193,MATCH($C127,Sheet1!$C$5:$C$193,0),18))/$AO127</f>
        <v>8.4577333333333335</v>
      </c>
      <c r="G127" s="20"/>
      <c r="H127" s="19">
        <f>(INDEX(Sheet1!$C$5:$BD$193,MATCH($C127,Sheet1!$C$5:$C$193,0),30))/$AO127</f>
        <v>0.22093200000000002</v>
      </c>
      <c r="I127" s="20"/>
      <c r="J127" s="19">
        <f>SUM(L127,N127,P127,V127,X127,Z127,AB127)</f>
        <v>50.946809073301566</v>
      </c>
      <c r="K127" s="20"/>
      <c r="L127" s="19">
        <f>(((INDEX(Sheet1!$C$5:$BD$193,MATCH($C127,Sheet1!$C$5:$C$193,0),11))*3.4121416)+((INDEX(Sheet1!$C$5:$BD$193,MATCH($C127,Sheet1!$C$5:$C$193,0),23))*99.976))/$AO127</f>
        <v>11.243632949554005</v>
      </c>
      <c r="M127" s="20"/>
      <c r="N127" s="19">
        <f>(((INDEX(Sheet1!$C$5:$BD$193,MATCH($C127,Sheet1!$C$5:$C$193,0),12))*3.4121416)+((INDEX(Sheet1!$C$5:$BD$193,MATCH($C127,Sheet1!$C$5:$C$193,0),24))*99.976))/$AO127</f>
        <v>3.1920053890417783</v>
      </c>
      <c r="O127" s="20"/>
      <c r="P127" s="19">
        <f>(((INDEX(Sheet1!$C$5:$BD$193,MATCH($C127,Sheet1!$C$5:$C$193,0),17))*3.4121416)+((INDEX(Sheet1!$C$5:$BD$193,MATCH($C127,Sheet1!$C$5:$C$193,0),29))*99.976))/$AO127</f>
        <v>10.104518988280889</v>
      </c>
      <c r="Q127" s="20"/>
      <c r="R127" s="19">
        <f>(((INDEX(Sheet1!$C$5:$BD$193,MATCH($C127,Sheet1!$C$5:$C$193,0),31))+(INDEX(Sheet1!$C$5:$BD$193,MATCH($C127,Sheet1!$C$5:$C$193,0),32)))*99.976)/$AO127</f>
        <v>0</v>
      </c>
      <c r="S127" s="20"/>
      <c r="T127" s="21">
        <f>(((INDEX(Sheet1!$C$5:$BD$193,MATCH($C127,Sheet1!$C$5:$C$193,0),19))+(INDEX(Sheet1!$C$5:$BD$193,MATCH($C127,Sheet1!$C$5:$C$193,0),20)))*3.4121416)/$AO127</f>
        <v>12.407744898428444</v>
      </c>
      <c r="U127" s="20"/>
      <c r="V127" s="19">
        <f>(((INDEX(Sheet1!$C$5:$BD$193,MATCH($C127,Sheet1!$C$5:$C$193,0),13))*3.4121416)+((INDEX(Sheet1!$C$5:$BD$193,MATCH($C127,Sheet1!$C$5:$C$193,0),25))*99.976))/$AO127</f>
        <v>13.339744837589334</v>
      </c>
      <c r="W127" s="20"/>
      <c r="X127" s="19">
        <f>(((INDEX(Sheet1!$C$5:$BD$193,MATCH($C127,Sheet1!$C$5:C$193,0),15))*3.4121416)+((INDEX(Sheet1!$C$5:$BD$193,MATCH($C127,Sheet1!$C$5:C$193,0),27))*99.976))/$AO127</f>
        <v>2.1620997335715555</v>
      </c>
      <c r="Y127" s="20"/>
      <c r="Z127" s="19">
        <f>(((INDEX(Sheet1!$C$5:$BD$193,MATCH($C127,Sheet1!$C$5:C$193,0),14))*3.4121416)+((INDEX(Sheet1!$C$5:$BD$193,MATCH($C127,Sheet1!$C$5:C$193,0),26))*99.976))/$AO127</f>
        <v>5.8522019708444444E-2</v>
      </c>
      <c r="AA127" s="20"/>
      <c r="AB127" s="19">
        <f>(((INDEX(Sheet1!$C$5:$BD$193,MATCH($C127,Sheet1!$C$5:C$193,0),16))*3.4121416)+((INDEX(Sheet1!$C$5:$BD$193,MATCH($C127,Sheet1!$C$5:C$193,0),28))*99.976))/$AO127</f>
        <v>10.846285155555556</v>
      </c>
      <c r="AC127" s="20"/>
      <c r="AD127" s="26">
        <v>0</v>
      </c>
      <c r="AE127" s="27"/>
      <c r="AF127" s="26">
        <v>0</v>
      </c>
      <c r="AG127" s="27"/>
      <c r="AH127" s="81">
        <f t="shared" si="63"/>
        <v>-9.8502248019932862E-2</v>
      </c>
      <c r="AI127" s="82" t="str">
        <f t="shared" si="63"/>
        <v/>
      </c>
      <c r="AJ127" s="81">
        <f t="shared" si="63"/>
        <v>-0.17497333714850563</v>
      </c>
      <c r="AK127" s="82" t="str">
        <f t="shared" si="63"/>
        <v/>
      </c>
      <c r="AL127" s="21" t="str">
        <f>IF(AND(AH127&gt;0,AI127&gt;0), "Yes", "No")</f>
        <v>No</v>
      </c>
      <c r="AM127" s="21" t="str">
        <f>IF(AND(AH127&lt;0,AI127&lt;0), "No", "Yes")</f>
        <v>Yes</v>
      </c>
      <c r="AN127" s="88" t="str">
        <f>IF((AL127=AM127),(IF(AND(AI127&gt;(-0.5%*D$125),AI127&lt;(0.5%*D$125),AE127&lt;=150,AG127&lt;=150,(COUNTBLANK(D127:AK127)=0)),"Pass","Fail")),IF(COUNTA(D127:AK127)=0,"","Fail"))</f>
        <v>Fail</v>
      </c>
      <c r="AO127" s="65">
        <f>Sheet3!F$2</f>
        <v>22500</v>
      </c>
      <c r="AP127" s="36"/>
      <c r="AQ127" s="36"/>
      <c r="AR127" s="35"/>
    </row>
    <row r="128" spans="1:44" s="25" customFormat="1" ht="25.5" customHeight="1" x14ac:dyDescent="0.25">
      <c r="A128" s="24"/>
      <c r="B128" s="93" t="s">
        <v>293</v>
      </c>
      <c r="C128" s="18" t="s">
        <v>288</v>
      </c>
      <c r="D128" s="95">
        <f>INDEX(Sheet1!$C$5:$BD$193,MATCH($C128,Sheet1!$C$5:$C$193,0),54)</f>
        <v>278.10899999999998</v>
      </c>
      <c r="E128" s="41"/>
      <c r="F128" s="19">
        <f>(INDEX(Sheet1!$C$5:$BD$193,MATCH($C128,Sheet1!$C$5:$C$193,0),18))/$AO128</f>
        <v>8.8163111111111103</v>
      </c>
      <c r="G128" s="94"/>
      <c r="H128" s="19">
        <f>(INDEX(Sheet1!$C$5:$BD$193,MATCH($C128,Sheet1!$C$5:$C$193,0),30))/$AO128</f>
        <v>0.213672</v>
      </c>
      <c r="I128" s="94"/>
      <c r="J128" s="19">
        <f>SUM(L128,N128,P128,V128,X128,Z128,AB128)</f>
        <v>51.444668251285691</v>
      </c>
      <c r="K128" s="94"/>
      <c r="L128" s="19">
        <f>(((INDEX(Sheet1!$C$5:$BD$193,MATCH($C128,Sheet1!$C$5:$C$193,0),11))*3.4121416)+((INDEX(Sheet1!$C$5:$BD$193,MATCH($C128,Sheet1!$C$5:$C$193,0),23))*99.976))/$AO128</f>
        <v>10.942580875851023</v>
      </c>
      <c r="M128" s="94"/>
      <c r="N128" s="19">
        <f>(((INDEX(Sheet1!$C$5:$BD$193,MATCH($C128,Sheet1!$C$5:$C$193,0),12))*3.4121416)+((INDEX(Sheet1!$C$5:$BD$193,MATCH($C128,Sheet1!$C$5:$C$193,0),24))*99.976))/$AO128</f>
        <v>3.9973617970844448</v>
      </c>
      <c r="O128" s="94"/>
      <c r="P128" s="19">
        <f>(((INDEX(Sheet1!$C$5:$BD$193,MATCH($C128,Sheet1!$C$5:$C$193,0),17))*3.4121416)+((INDEX(Sheet1!$C$5:$BD$193,MATCH($C128,Sheet1!$C$5:$C$193,0),29))*99.976))/$AO128</f>
        <v>10.104518988280889</v>
      </c>
      <c r="Q128" s="94"/>
      <c r="R128" s="19">
        <f>(((INDEX(Sheet1!$C$5:$BD$193,MATCH($C128,Sheet1!$C$5:$C$193,0),31))+(INDEX(Sheet1!$C$5:$BD$193,MATCH($C128,Sheet1!$C$5:$C$193,0),32)))*99.976)/$AO128</f>
        <v>0</v>
      </c>
      <c r="S128" s="94"/>
      <c r="T128" s="95">
        <f>(((INDEX(Sheet1!$C$5:$BD$193,MATCH($C128,Sheet1!$C$5:$C$193,0),19))+(INDEX(Sheet1!$C$5:$BD$193,MATCH($C128,Sheet1!$C$5:$C$193,0),20)))*3.4121416)/$AO128</f>
        <v>12.407744898428444</v>
      </c>
      <c r="U128" s="94"/>
      <c r="V128" s="19">
        <f>(((INDEX(Sheet1!$C$5:$BD$193,MATCH($C128,Sheet1!$C$5:$C$193,0),13))*3.4121416)+((INDEX(Sheet1!$C$5:$BD$193,MATCH($C128,Sheet1!$C$5:$C$193,0),25))*99.976))/$AO128</f>
        <v>12.925965799562666</v>
      </c>
      <c r="W128" s="94"/>
      <c r="X128" s="19">
        <f>(((INDEX(Sheet1!$C$5:$BD$193,MATCH($C128,Sheet1!$C$5:C$193,0),15))*3.4121416)+((INDEX(Sheet1!$C$5:$BD$193,MATCH($C128,Sheet1!$C$5:C$193,0),27))*99.976))/$AO128</f>
        <v>2.6279556349511108</v>
      </c>
      <c r="Y128" s="94"/>
      <c r="Z128" s="19">
        <f>(((INDEX(Sheet1!$C$5:$BD$193,MATCH($C128,Sheet1!$C$5:C$193,0),14))*3.4121416)+((INDEX(Sheet1!$C$5:$BD$193,MATCH($C128,Sheet1!$C$5:C$193,0),26))*99.976))/$AO128</f>
        <v>0</v>
      </c>
      <c r="AA128" s="94"/>
      <c r="AB128" s="19">
        <f>(((INDEX(Sheet1!$C$5:$BD$193,MATCH($C128,Sheet1!$C$5:C$193,0),16))*3.4121416)+((INDEX(Sheet1!$C$5:$BD$193,MATCH($C128,Sheet1!$C$5:C$193,0),28))*99.976))/$AO128</f>
        <v>10.846285155555556</v>
      </c>
      <c r="AC128" s="94"/>
      <c r="AD128" s="26">
        <v>0</v>
      </c>
      <c r="AE128" s="27"/>
      <c r="AF128" s="26">
        <v>0</v>
      </c>
      <c r="AG128" s="27"/>
      <c r="AH128" s="81">
        <f t="shared" si="63"/>
        <v>-3.2206539441266113E-2</v>
      </c>
      <c r="AI128" s="80" t="str">
        <f t="shared" si="63"/>
        <v/>
      </c>
      <c r="AJ128" s="81">
        <f t="shared" si="63"/>
        <v>-0.13999514432623206</v>
      </c>
      <c r="AK128" s="80" t="str">
        <f t="shared" si="63"/>
        <v/>
      </c>
      <c r="AL128" s="21"/>
      <c r="AM128" s="21"/>
      <c r="AN128" s="88" t="str">
        <f>IF((AL128=AM128),(IF(AND(AI128&gt;(-0.5%*D$125),AI128&lt;(0.5%*D$125),AE128&lt;=150,AG128&lt;=150,(COUNTBLANK(D128:AK128)=0)),"Pass","Fail")),IF(COUNTA(D128:AK128)=0,"","Fail"))</f>
        <v>Fail</v>
      </c>
      <c r="AO128" s="65">
        <f>Sheet3!F$2</f>
        <v>22500</v>
      </c>
      <c r="AP128" s="36"/>
      <c r="AQ128" s="36"/>
      <c r="AR128" s="35"/>
    </row>
    <row r="129" spans="1:44" s="3" customFormat="1" ht="25.5" customHeight="1" x14ac:dyDescent="0.25">
      <c r="A129" s="9"/>
      <c r="B129" s="99" t="s">
        <v>293</v>
      </c>
      <c r="C129" s="17" t="s">
        <v>156</v>
      </c>
      <c r="D129" s="21">
        <f>INDEX(Sheet1!$C$5:$BD$193,MATCH($C129,Sheet1!$C$5:$C$193,0),54)</f>
        <v>274.13799999999998</v>
      </c>
      <c r="E129" s="41"/>
      <c r="F129" s="19">
        <f>(INDEX(Sheet1!$C$5:$BD$193,MATCH($C129,Sheet1!$C$5:$C$193,0),18))/$AO129</f>
        <v>9.2351111111111113</v>
      </c>
      <c r="G129" s="20"/>
      <c r="H129" s="19">
        <f>(INDEX(Sheet1!$C$5:$BD$193,MATCH($C129,Sheet1!$C$5:$C$193,0),30))/$AO129</f>
        <v>9.003022222222222E-2</v>
      </c>
      <c r="I129" s="20"/>
      <c r="J129" s="19">
        <f t="shared" si="30"/>
        <v>40.512344035615286</v>
      </c>
      <c r="K129" s="20"/>
      <c r="L129" s="19">
        <f>(((INDEX(Sheet1!$C$5:$BD$193,MATCH($C129,Sheet1!$C$5:$C$193,0),11))*3.4121416)+((INDEX(Sheet1!$C$5:$BD$193,MATCH($C129,Sheet1!$C$5:$C$193,0),23))*99.976))/$AO129</f>
        <v>0.34270640325973334</v>
      </c>
      <c r="M129" s="20"/>
      <c r="N129" s="19">
        <f>(((INDEX(Sheet1!$C$5:$BD$193,MATCH($C129,Sheet1!$C$5:$C$193,0),12))*3.4121416)+((INDEX(Sheet1!$C$5:$BD$193,MATCH($C129,Sheet1!$C$5:$C$193,0),24))*99.976))/$AO129</f>
        <v>8.2921106909511106</v>
      </c>
      <c r="O129" s="20"/>
      <c r="P129" s="19">
        <f>(((INDEX(Sheet1!$C$5:$BD$193,MATCH($C129,Sheet1!$C$5:$C$193,0),17))*3.4121416)+((INDEX(Sheet1!$C$5:$BD$193,MATCH($C129,Sheet1!$C$5:$C$193,0),29))*99.976))/$AO129</f>
        <v>9.9525649490275558</v>
      </c>
      <c r="Q129" s="20"/>
      <c r="R129" s="19">
        <f>(((INDEX(Sheet1!$C$5:$BD$193,MATCH($C129,Sheet1!$C$5:$C$193,0),31))+(INDEX(Sheet1!$C$5:$BD$193,MATCH($C129,Sheet1!$C$5:$C$193,0),32)))*99.976)/$AO129</f>
        <v>0</v>
      </c>
      <c r="S129" s="20"/>
      <c r="T129" s="21">
        <f>(((INDEX(Sheet1!$C$5:$BD$193,MATCH($C129,Sheet1!$C$5:$C$193,0),19))+(INDEX(Sheet1!$C$5:$BD$193,MATCH($C129,Sheet1!$C$5:$C$193,0),20)))*3.4121416)/$AO129</f>
        <v>12.407744898428444</v>
      </c>
      <c r="U129" s="20"/>
      <c r="V129" s="19">
        <f>(((INDEX(Sheet1!$C$5:$BD$193,MATCH($C129,Sheet1!$C$5:$C$193,0),13))*3.4121416)+((INDEX(Sheet1!$C$5:$BD$193,MATCH($C129,Sheet1!$C$5:$C$193,0),25))*99.976))/$AO129</f>
        <v>12.924100495488</v>
      </c>
      <c r="W129" s="20"/>
      <c r="X129" s="19">
        <f>(((INDEX(Sheet1!$C$5:$BD$193,MATCH($C129,Sheet1!$C$5:C$193,0),15))*3.4121416)+((INDEX(Sheet1!$C$5:$BD$193,MATCH($C129,Sheet1!$C$5:C$193,0),27))*99.976))/$AO129</f>
        <v>0</v>
      </c>
      <c r="Y129" s="20"/>
      <c r="Z129" s="19">
        <f>(((INDEX(Sheet1!$C$5:$BD$193,MATCH($C129,Sheet1!$C$5:C$193,0),14))*3.4121416)+((INDEX(Sheet1!$C$5:$BD$193,MATCH($C129,Sheet1!$C$5:C$193,0),26))*99.976))/$AO129</f>
        <v>0</v>
      </c>
      <c r="AA129" s="20"/>
      <c r="AB129" s="19">
        <f>(((INDEX(Sheet1!$C$5:$BD$193,MATCH($C129,Sheet1!$C$5:C$193,0),16))*3.4121416)+((INDEX(Sheet1!$C$5:$BD$193,MATCH($C129,Sheet1!$C$5:C$193,0),28))*99.976))/$AO129</f>
        <v>9.0008614968888896</v>
      </c>
      <c r="AC129" s="20"/>
      <c r="AD129" s="26">
        <v>0</v>
      </c>
      <c r="AE129" s="27"/>
      <c r="AF129" s="26">
        <v>0</v>
      </c>
      <c r="AG129" s="27"/>
      <c r="AH129" s="81"/>
      <c r="AI129" s="80"/>
      <c r="AJ129" s="81"/>
      <c r="AK129" s="80"/>
      <c r="AL129" s="21" t="str">
        <f t="shared" si="60"/>
        <v>No</v>
      </c>
      <c r="AM129" s="21" t="str">
        <f t="shared" si="61"/>
        <v>Yes</v>
      </c>
      <c r="AN129" s="88"/>
      <c r="AO129" s="65">
        <f>Sheet3!F$2</f>
        <v>22500</v>
      </c>
      <c r="AP129" s="36"/>
      <c r="AQ129" s="36"/>
      <c r="AR129" s="38"/>
    </row>
    <row r="130" spans="1:44" s="25" customFormat="1" ht="25.5" customHeight="1" x14ac:dyDescent="0.25">
      <c r="A130" s="24"/>
      <c r="B130" s="93" t="s">
        <v>293</v>
      </c>
      <c r="C130" s="18" t="s">
        <v>88</v>
      </c>
      <c r="D130" s="21">
        <f>INDEX(Sheet1!$C$5:$BD$193,MATCH($C130,Sheet1!$C$5:$C$193,0),54)</f>
        <v>273.89600000000002</v>
      </c>
      <c r="E130" s="41"/>
      <c r="F130" s="19">
        <f>(INDEX(Sheet1!$C$5:$BD$193,MATCH($C130,Sheet1!$C$5:$C$193,0),18))/$AO130</f>
        <v>9.2264888888888894</v>
      </c>
      <c r="G130" s="20"/>
      <c r="H130" s="19">
        <f>(INDEX(Sheet1!$C$5:$BD$193,MATCH($C130,Sheet1!$C$5:$C$193,0),30))/$AO130</f>
        <v>9.003022222222222E-2</v>
      </c>
      <c r="I130" s="20"/>
      <c r="J130" s="19">
        <f t="shared" si="30"/>
        <v>40.482984452781508</v>
      </c>
      <c r="K130" s="20"/>
      <c r="L130" s="19">
        <f>(((INDEX(Sheet1!$C$5:$BD$193,MATCH($C130,Sheet1!$C$5:$C$193,0),11))*3.4121416)+((INDEX(Sheet1!$C$5:$BD$193,MATCH($C130,Sheet1!$C$5:$C$193,0),23))*99.976))/$AO130</f>
        <v>0.34270640325973334</v>
      </c>
      <c r="M130" s="20"/>
      <c r="N130" s="19">
        <f>(((INDEX(Sheet1!$C$5:$BD$193,MATCH($C130,Sheet1!$C$5:$C$193,0),12))*3.4121416)+((INDEX(Sheet1!$C$5:$BD$193,MATCH($C130,Sheet1!$C$5:$C$193,0),24))*99.976))/$AO130</f>
        <v>8.2627511081173335</v>
      </c>
      <c r="O130" s="20"/>
      <c r="P130" s="19">
        <f>(((INDEX(Sheet1!$C$5:$BD$193,MATCH($C130,Sheet1!$C$5:$C$193,0),17))*3.4121416)+((INDEX(Sheet1!$C$5:$BD$193,MATCH($C130,Sheet1!$C$5:$C$193,0),29))*99.976))/$AO130</f>
        <v>9.9525649490275558</v>
      </c>
      <c r="Q130" s="20"/>
      <c r="R130" s="19">
        <f>(((INDEX(Sheet1!$C$5:$BD$193,MATCH($C130,Sheet1!$C$5:$C$193,0),31))+(INDEX(Sheet1!$C$5:$BD$193,MATCH($C130,Sheet1!$C$5:$C$193,0),32)))*99.976)/$AO130</f>
        <v>0</v>
      </c>
      <c r="S130" s="20"/>
      <c r="T130" s="21">
        <f>(((INDEX(Sheet1!$C$5:$BD$193,MATCH($C130,Sheet1!$C$5:$C$193,0),19))+(INDEX(Sheet1!$C$5:$BD$193,MATCH($C130,Sheet1!$C$5:$C$193,0),20)))*3.4121416)/$AO130</f>
        <v>12.407744898428444</v>
      </c>
      <c r="U130" s="20"/>
      <c r="V130" s="19">
        <f>(((INDEX(Sheet1!$C$5:$BD$193,MATCH($C130,Sheet1!$C$5:$C$193,0),13))*3.4121416)+((INDEX(Sheet1!$C$5:$BD$193,MATCH($C130,Sheet1!$C$5:$C$193,0),25))*99.976))/$AO130</f>
        <v>12.924100495488</v>
      </c>
      <c r="W130" s="20"/>
      <c r="X130" s="19">
        <f>(((INDEX(Sheet1!$C$5:$BD$193,MATCH($C130,Sheet1!$C$5:C$193,0),15))*3.4121416)+((INDEX(Sheet1!$C$5:$BD$193,MATCH($C130,Sheet1!$C$5:C$193,0),27))*99.976))/$AO130</f>
        <v>0</v>
      </c>
      <c r="Y130" s="20"/>
      <c r="Z130" s="19">
        <f>(((INDEX(Sheet1!$C$5:$BD$193,MATCH($C130,Sheet1!$C$5:C$193,0),14))*3.4121416)+((INDEX(Sheet1!$C$5:$BD$193,MATCH($C130,Sheet1!$C$5:C$193,0),26))*99.976))/$AO130</f>
        <v>0</v>
      </c>
      <c r="AA130" s="20"/>
      <c r="AB130" s="19">
        <f>(((INDEX(Sheet1!$C$5:$BD$193,MATCH($C130,Sheet1!$C$5:C$193,0),16))*3.4121416)+((INDEX(Sheet1!$C$5:$BD$193,MATCH($C130,Sheet1!$C$5:C$193,0),28))*99.976))/$AO130</f>
        <v>9.0008614968888896</v>
      </c>
      <c r="AC130" s="20"/>
      <c r="AD130" s="26">
        <v>0</v>
      </c>
      <c r="AE130" s="27"/>
      <c r="AF130" s="26">
        <v>0</v>
      </c>
      <c r="AG130" s="27"/>
      <c r="AH130" s="81">
        <f t="shared" ref="AH130:AK132" si="64">IF(D130=0,"",(D130-D$129)/D$129)</f>
        <v>-8.8276707351757811E-4</v>
      </c>
      <c r="AI130" s="80" t="str">
        <f t="shared" si="64"/>
        <v/>
      </c>
      <c r="AJ130" s="81">
        <f t="shared" si="64"/>
        <v>-9.3363491987098486E-4</v>
      </c>
      <c r="AK130" s="80" t="str">
        <f t="shared" si="64"/>
        <v/>
      </c>
      <c r="AL130" s="21" t="str">
        <f t="shared" si="60"/>
        <v>No</v>
      </c>
      <c r="AM130" s="21" t="str">
        <f t="shared" si="61"/>
        <v>Yes</v>
      </c>
      <c r="AN130" s="88" t="str">
        <f>IF((AL130=AM130),(IF(AND(AI130&gt;(-0.5%*D$129),AI130&lt;(0.5%*D$129),AE130&lt;=150,AG130&lt;=150,(COUNTBLANK(D130:AK130)=0)),"Pass","Fail")),IF(COUNTA(D130:AK130)=0,"","Fail"))</f>
        <v>Fail</v>
      </c>
      <c r="AO130" s="65">
        <f>Sheet3!F$2</f>
        <v>22500</v>
      </c>
      <c r="AP130" s="33"/>
      <c r="AQ130" s="33"/>
      <c r="AR130" s="35"/>
    </row>
    <row r="131" spans="1:44" s="3" customFormat="1" ht="25.5" customHeight="1" x14ac:dyDescent="0.25">
      <c r="A131" s="9"/>
      <c r="B131" s="93" t="s">
        <v>293</v>
      </c>
      <c r="C131" s="51" t="s">
        <v>206</v>
      </c>
      <c r="D131" s="21">
        <f>INDEX(Sheet1!$C$5:$BD$193,MATCH($C131,Sheet1!$C$5:$C$193,0),54)</f>
        <v>250.75</v>
      </c>
      <c r="E131" s="41"/>
      <c r="F131" s="19">
        <f>(INDEX(Sheet1!$C$5:$BD$193,MATCH($C131,Sheet1!$C$5:$C$193,0),18))/$AO131</f>
        <v>9.0589777777777769</v>
      </c>
      <c r="G131" s="20"/>
      <c r="H131" s="19">
        <f>(INDEX(Sheet1!$C$5:$BD$193,MATCH($C131,Sheet1!$C$5:$C$193,0),30))/$AO131</f>
        <v>9.5893777777777786E-2</v>
      </c>
      <c r="I131" s="20"/>
      <c r="J131" s="19">
        <f>SUM(L131,N131,P131,V131,X131,Z131,AB131)</f>
        <v>40.497673746661484</v>
      </c>
      <c r="K131" s="20"/>
      <c r="L131" s="19">
        <f>(((INDEX(Sheet1!$C$5:$BD$193,MATCH($C131,Sheet1!$C$5:$C$193,0),11))*3.4121416)+((INDEX(Sheet1!$C$5:$BD$193,MATCH($C131,Sheet1!$C$5:$C$193,0),23))*99.976))/$AO131</f>
        <v>0.58631536706767118</v>
      </c>
      <c r="M131" s="20"/>
      <c r="N131" s="19">
        <f>(((INDEX(Sheet1!$C$5:$BD$193,MATCH($C131,Sheet1!$C$5:$C$193,0),12))*3.4121416)+((INDEX(Sheet1!$C$5:$BD$193,MATCH($C131,Sheet1!$C$5:$C$193,0),24))*99.976))/$AO131</f>
        <v>4.7243905990648889</v>
      </c>
      <c r="O131" s="20"/>
      <c r="P131" s="19">
        <f>(((INDEX(Sheet1!$C$5:$BD$193,MATCH($C131,Sheet1!$C$5:$C$193,0),17))*3.4121416)+((INDEX(Sheet1!$C$5:$BD$193,MATCH($C131,Sheet1!$C$5:$C$193,0),29))*99.976))/$AO131</f>
        <v>9.9525649490275558</v>
      </c>
      <c r="Q131" s="20"/>
      <c r="R131" s="19">
        <f>(((INDEX(Sheet1!$C$5:$BD$193,MATCH($C131,Sheet1!$C$5:$C$193,0),31))+(INDEX(Sheet1!$C$5:$BD$193,MATCH($C131,Sheet1!$C$5:$C$193,0),32)))*99.976)/$AO131</f>
        <v>0</v>
      </c>
      <c r="S131" s="20"/>
      <c r="T131" s="21">
        <f>(((INDEX(Sheet1!$C$5:$BD$193,MATCH($C131,Sheet1!$C$5:$C$193,0),19))+(INDEX(Sheet1!$C$5:$BD$193,MATCH($C131,Sheet1!$C$5:$C$193,0),20)))*3.4121416)/$AO131</f>
        <v>12.407744898428444</v>
      </c>
      <c r="U131" s="20"/>
      <c r="V131" s="19">
        <f>(((INDEX(Sheet1!$C$5:$BD$193,MATCH($C131,Sheet1!$C$5:$C$193,0),13))*3.4121416)+((INDEX(Sheet1!$C$5:$BD$193,MATCH($C131,Sheet1!$C$5:$C$193,0),25))*99.976))/$AO131</f>
        <v>13.179070880913779</v>
      </c>
      <c r="W131" s="20"/>
      <c r="X131" s="19">
        <f>(((INDEX(Sheet1!$C$5:$BD$193,MATCH($C131,Sheet1!$C$5:C$193,0),15))*3.4121416)+((INDEX(Sheet1!$C$5:$BD$193,MATCH($C131,Sheet1!$C$5:C$193,0),27))*99.976))/$AO131</f>
        <v>3.0288746904142219</v>
      </c>
      <c r="Y131" s="20"/>
      <c r="Z131" s="19">
        <f>(((INDEX(Sheet1!$C$5:$BD$193,MATCH($C131,Sheet1!$C$5:C$193,0),14))*3.4121416)+((INDEX(Sheet1!$C$5:$BD$193,MATCH($C131,Sheet1!$C$5:C$193,0),26))*99.976))/$AO131</f>
        <v>2.5551329506702223E-2</v>
      </c>
      <c r="AA131" s="20"/>
      <c r="AB131" s="19">
        <f>(((INDEX(Sheet1!$C$5:$BD$193,MATCH($C131,Sheet1!$C$5:C$193,0),16))*3.4121416)+((INDEX(Sheet1!$C$5:$BD$193,MATCH($C131,Sheet1!$C$5:C$193,0),28))*99.976))/$AO131</f>
        <v>9.0009059306666668</v>
      </c>
      <c r="AC131" s="20"/>
      <c r="AD131" s="26">
        <v>0</v>
      </c>
      <c r="AE131" s="27"/>
      <c r="AF131" s="26">
        <v>0</v>
      </c>
      <c r="AG131" s="27"/>
      <c r="AH131" s="81">
        <f t="shared" si="64"/>
        <v>-8.5314695518315511E-2</v>
      </c>
      <c r="AI131" s="80" t="str">
        <f t="shared" si="64"/>
        <v/>
      </c>
      <c r="AJ131" s="81">
        <f t="shared" si="64"/>
        <v>-1.9072140141489113E-2</v>
      </c>
      <c r="AK131" s="80" t="str">
        <f t="shared" si="64"/>
        <v/>
      </c>
      <c r="AL131" s="21"/>
      <c r="AM131" s="21"/>
      <c r="AN131" s="88" t="str">
        <f>IF((AL131=AM131),(IF(AND(AI131&gt;(-0.5%*D$129),AI131&lt;(0.5%*D$129),AE131&lt;=150,AG131&lt;=150,(COUNTBLANK(D131:AK131)=0)),"Pass","Fail")),IF(COUNTA(D131:AK131)=0,"","Fail"))</f>
        <v>Fail</v>
      </c>
      <c r="AO131" s="65">
        <f>Sheet3!F$2</f>
        <v>22500</v>
      </c>
      <c r="AP131" s="36"/>
      <c r="AQ131" s="36"/>
      <c r="AR131" s="38"/>
    </row>
    <row r="132" spans="1:44" s="3" customFormat="1" ht="25.5" customHeight="1" x14ac:dyDescent="0.25">
      <c r="A132" s="9"/>
      <c r="B132" s="93" t="s">
        <v>293</v>
      </c>
      <c r="C132" s="18" t="s">
        <v>289</v>
      </c>
      <c r="D132" s="95">
        <f>INDEX(Sheet1!$C$5:$BD$193,MATCH($C132,Sheet1!$C$5:$C$193,0),54)</f>
        <v>274.40699999999998</v>
      </c>
      <c r="E132" s="41"/>
      <c r="F132" s="19">
        <f>(INDEX(Sheet1!$C$5:$BD$193,MATCH($C132,Sheet1!$C$5:$C$193,0),18))/$AO132</f>
        <v>9.3959111111111113</v>
      </c>
      <c r="G132" s="94"/>
      <c r="H132" s="19">
        <f>(INDEX(Sheet1!$C$5:$BD$193,MATCH($C132,Sheet1!$C$5:$C$193,0),30))/$AO132</f>
        <v>9.5169333333333328E-2</v>
      </c>
      <c r="I132" s="94"/>
      <c r="J132" s="19">
        <f>SUM(L132,N132,P132,V132,X132,Z132,AB132)</f>
        <v>41.57473312891328</v>
      </c>
      <c r="K132" s="94"/>
      <c r="L132" s="19">
        <f>(((INDEX(Sheet1!$C$5:$BD$193,MATCH($C132,Sheet1!$C$5:$C$193,0),11))*3.4121416)+((INDEX(Sheet1!$C$5:$BD$193,MATCH($C132,Sheet1!$C$5:$C$193,0),23))*99.976))/$AO132</f>
        <v>0.54854179944128001</v>
      </c>
      <c r="M132" s="94"/>
      <c r="N132" s="19">
        <f>(((INDEX(Sheet1!$C$5:$BD$193,MATCH($C132,Sheet1!$C$5:$C$193,0),12))*3.4121416)+((INDEX(Sheet1!$C$5:$BD$193,MATCH($C132,Sheet1!$C$5:$C$193,0),24))*99.976))/$AO132</f>
        <v>6.5817481750719997</v>
      </c>
      <c r="O132" s="94"/>
      <c r="P132" s="19">
        <f>(((INDEX(Sheet1!$C$5:$BD$193,MATCH($C132,Sheet1!$C$5:$C$193,0),17))*3.4121416)+((INDEX(Sheet1!$C$5:$BD$193,MATCH($C132,Sheet1!$C$5:$C$193,0),29))*99.976))/$AO132</f>
        <v>9.9525649490275558</v>
      </c>
      <c r="Q132" s="94"/>
      <c r="R132" s="19">
        <f>(((INDEX(Sheet1!$C$5:$BD$193,MATCH($C132,Sheet1!$C$5:$C$193,0),31))+(INDEX(Sheet1!$C$5:$BD$193,MATCH($C132,Sheet1!$C$5:$C$193,0),32)))*99.976)/$AO132</f>
        <v>0</v>
      </c>
      <c r="S132" s="94"/>
      <c r="T132" s="95">
        <f>(((INDEX(Sheet1!$C$5:$BD$193,MATCH($C132,Sheet1!$C$5:$C$193,0),19))+(INDEX(Sheet1!$C$5:$BD$193,MATCH($C132,Sheet1!$C$5:$C$193,0),20)))*3.4121416)/$AO132</f>
        <v>12.407744898428444</v>
      </c>
      <c r="U132" s="94"/>
      <c r="V132" s="19">
        <f>(((INDEX(Sheet1!$C$5:$BD$193,MATCH($C132,Sheet1!$C$5:$C$193,0),13))*3.4121416)+((INDEX(Sheet1!$C$5:$BD$193,MATCH($C132,Sheet1!$C$5:$C$193,0),25))*99.976))/$AO132</f>
        <v>12.593001439697776</v>
      </c>
      <c r="W132" s="94"/>
      <c r="X132" s="19">
        <f>(((INDEX(Sheet1!$C$5:$BD$193,MATCH($C132,Sheet1!$C$5:C$193,0),15))*3.4121416)+((INDEX(Sheet1!$C$5:$BD$193,MATCH($C132,Sheet1!$C$5:C$193,0),27))*99.976))/$AO132</f>
        <v>2.8980152687857776</v>
      </c>
      <c r="Y132" s="94"/>
      <c r="Z132" s="19">
        <f>(((INDEX(Sheet1!$C$5:$BD$193,MATCH($C132,Sheet1!$C$5:C$193,0),14))*3.4121416)+((INDEX(Sheet1!$C$5:$BD$193,MATCH($C132,Sheet1!$C$5:C$193,0),26))*99.976))/$AO132</f>
        <v>0</v>
      </c>
      <c r="AA132" s="94"/>
      <c r="AB132" s="19">
        <f>(((INDEX(Sheet1!$C$5:$BD$193,MATCH($C132,Sheet1!$C$5:C$193,0),16))*3.4121416)+((INDEX(Sheet1!$C$5:$BD$193,MATCH($C132,Sheet1!$C$5:C$193,0),28))*99.976))/$AO132</f>
        <v>9.0008614968888896</v>
      </c>
      <c r="AC132" s="94"/>
      <c r="AD132" s="26">
        <v>0</v>
      </c>
      <c r="AE132" s="27"/>
      <c r="AF132" s="26">
        <v>0</v>
      </c>
      <c r="AG132" s="27"/>
      <c r="AH132" s="81">
        <f t="shared" si="64"/>
        <v>9.8125761477797844E-4</v>
      </c>
      <c r="AI132" s="80" t="str">
        <f t="shared" si="64"/>
        <v/>
      </c>
      <c r="AJ132" s="81">
        <f t="shared" si="64"/>
        <v>1.7411810000481261E-2</v>
      </c>
      <c r="AK132" s="80" t="str">
        <f t="shared" si="64"/>
        <v/>
      </c>
      <c r="AL132" s="21"/>
      <c r="AM132" s="21"/>
      <c r="AN132" s="88" t="str">
        <f>IF((AL132=AM132),(IF(AND(AI132&gt;(-0.5%*D$129),AI132&lt;(0.5%*D$129),AE132&lt;=150,AG132&lt;=150,(COUNTBLANK(D132:AK132)=0)),"Pass","Fail")),IF(COUNTA(D132:AK132)=0,"","Fail"))</f>
        <v>Fail</v>
      </c>
      <c r="AO132" s="65">
        <f>Sheet3!F$2</f>
        <v>22500</v>
      </c>
      <c r="AP132" s="36"/>
      <c r="AQ132" s="36"/>
      <c r="AR132" s="38"/>
    </row>
    <row r="133" spans="1:44" s="7" customFormat="1" ht="25.5" customHeight="1" x14ac:dyDescent="0.2">
      <c r="A133" s="6">
        <v>4</v>
      </c>
      <c r="B133" s="99" t="s">
        <v>293</v>
      </c>
      <c r="C133" s="17" t="s">
        <v>106</v>
      </c>
      <c r="D133" s="21">
        <f>INDEX(Sheet1!$C$5:$BD$193,MATCH($C133,Sheet1!$C$5:$C$193,0),54)</f>
        <v>341.18599999999998</v>
      </c>
      <c r="E133" s="41"/>
      <c r="F133" s="19">
        <f>(INDEX(Sheet1!$C$5:$BD$193,MATCH($C133,Sheet1!$C$5:$C$193,0),18))/$AO133</f>
        <v>11.683174731727071</v>
      </c>
      <c r="G133" s="20"/>
      <c r="H133" s="19">
        <f>(INDEX(Sheet1!$C$5:$BD$193,MATCH($C133,Sheet1!$C$5:$C$193,0),30))/$AO133</f>
        <v>6.4451103462239312E-2</v>
      </c>
      <c r="I133" s="20"/>
      <c r="J133" s="19">
        <f>SUM(L133,N133,P133,V133,X133,Z133,AB133)</f>
        <v>46.30808331112857</v>
      </c>
      <c r="K133" s="20"/>
      <c r="L133" s="19">
        <f>(((INDEX(Sheet1!$C$5:$BD$193,MATCH($C133,Sheet1!$C$5:$C$193,0),11))*3.4121416)+((INDEX(Sheet1!$C$5:$BD$193,MATCH($C133,Sheet1!$C$5:$C$193,0),23))*99.976))/$AO133</f>
        <v>0.44207245580076937</v>
      </c>
      <c r="M133" s="20"/>
      <c r="N133" s="19">
        <f>(((INDEX(Sheet1!$C$5:$BD$193,MATCH($C133,Sheet1!$C$5:$C$193,0),12))*3.4121416)+((INDEX(Sheet1!$C$5:$BD$193,MATCH($C133,Sheet1!$C$5:$C$193,0),24))*99.976))/$AO133</f>
        <v>17.346722703867179</v>
      </c>
      <c r="O133" s="20"/>
      <c r="P133" s="19">
        <f>(((INDEX(Sheet1!$C$5:$BD$193,MATCH($C133,Sheet1!$C$5:$C$193,0),17))*3.4121416)+((INDEX(Sheet1!$C$5:$BD$193,MATCH($C133,Sheet1!$C$5:$C$193,0),29))*99.976))/$AO133</f>
        <v>8.1669218861923465</v>
      </c>
      <c r="Q133" s="20"/>
      <c r="R133" s="19">
        <f>(((INDEX(Sheet1!$C$5:$BD$193,MATCH($C133,Sheet1!$C$5:$C$193,0),31))+(INDEX(Sheet1!$C$5:$BD$193,MATCH($C133,Sheet1!$C$5:$C$193,0),32)))*99.976)/$AO133</f>
        <v>0</v>
      </c>
      <c r="S133" s="20"/>
      <c r="T133" s="21">
        <f>(((INDEX(Sheet1!$C$5:$BD$193,MATCH($C133,Sheet1!$C$5:$C$193,0),19))+(INDEX(Sheet1!$C$5:$BD$193,MATCH($C133,Sheet1!$C$5:$C$193,0),20)))*3.4121416)/$AO133</f>
        <v>10.7303044896149</v>
      </c>
      <c r="U133" s="20"/>
      <c r="V133" s="19">
        <f>(((INDEX(Sheet1!$C$5:$BD$193,MATCH($C133,Sheet1!$C$5:$C$193,0),13))*3.4121416)+((INDEX(Sheet1!$C$5:$BD$193,MATCH($C133,Sheet1!$C$5:$C$193,0),25))*99.976))/$AO133</f>
        <v>14.350891395051629</v>
      </c>
      <c r="W133" s="20"/>
      <c r="X133" s="19">
        <f>(((INDEX(Sheet1!$C$5:$BD$193,MATCH($C133,Sheet1!$C$5:C$193,0),15))*3.4121416)+((INDEX(Sheet1!$C$5:$BD$193,MATCH($C133,Sheet1!$C$5:C$193,0),27))*99.976))/$AO133</f>
        <v>0</v>
      </c>
      <c r="Y133" s="20"/>
      <c r="Z133" s="19">
        <f>(((INDEX(Sheet1!$C$5:$BD$193,MATCH($C133,Sheet1!$C$5:C$193,0),14))*3.4121416)+((INDEX(Sheet1!$C$5:$BD$193,MATCH($C133,Sheet1!$C$5:C$193,0),26))*99.976))/$AO133</f>
        <v>0</v>
      </c>
      <c r="AA133" s="20"/>
      <c r="AB133" s="19">
        <f>(((INDEX(Sheet1!$C$5:$BD$193,MATCH($C133,Sheet1!$C$5:C$193,0),16))*3.4121416)+((INDEX(Sheet1!$C$5:$BD$193,MATCH($C133,Sheet1!$C$5:C$193,0),28))*99.976))/$AO133</f>
        <v>6.0014748702166427</v>
      </c>
      <c r="AC133" s="20"/>
      <c r="AD133" s="26">
        <v>0</v>
      </c>
      <c r="AE133" s="27"/>
      <c r="AF133" s="26">
        <v>0</v>
      </c>
      <c r="AG133" s="27"/>
      <c r="AH133" s="77"/>
      <c r="AI133" s="83"/>
      <c r="AJ133" s="77"/>
      <c r="AK133" s="83"/>
      <c r="AL133" s="21" t="str">
        <f>IF(AND(AH133&gt;0,AI133&gt;0), "Yes", "No")</f>
        <v>No</v>
      </c>
      <c r="AM133" s="21" t="str">
        <f t="shared" ref="AM133:AM144" si="65">IF(AND(AH133&lt;0,AI133&lt;0), "No", "Yes")</f>
        <v>Yes</v>
      </c>
      <c r="AN133" s="88"/>
      <c r="AO133" s="65">
        <f>IF(SEARCH("RetlMed",C133),Sheet3!D$2,IF(SEARCH("OffSml",C133),Sheet3!A$2,(IF(SEARCH("OffMed",C133),Sheet3!B$2,(IF(SEARCH("OffLrg",C133),Sheet3!C$2,Sheet3!F$2))))))</f>
        <v>24695</v>
      </c>
      <c r="AP133" s="34"/>
      <c r="AQ133" s="36"/>
      <c r="AR133" s="31"/>
    </row>
    <row r="134" spans="1:44" s="22" customFormat="1" ht="25.5" customHeight="1" x14ac:dyDescent="0.2">
      <c r="A134" s="40">
        <v>6</v>
      </c>
      <c r="B134" s="93" t="s">
        <v>293</v>
      </c>
      <c r="C134" s="18" t="s">
        <v>256</v>
      </c>
      <c r="D134" s="21">
        <f>INDEX(Sheet1!$C$5:$BD$193,MATCH($C134,Sheet1!$C$5:$C$193,0),54)</f>
        <v>241.48400000000001</v>
      </c>
      <c r="E134" s="41"/>
      <c r="F134" s="19">
        <f>(INDEX(Sheet1!$C$5:$BD$193,MATCH($C134,Sheet1!$C$5:$C$193,0),18))/$AO134</f>
        <v>7.596558007693865</v>
      </c>
      <c r="G134" s="20"/>
      <c r="H134" s="19">
        <f>(INDEX(Sheet1!$C$5:$BD$193,MATCH($C134,Sheet1!$C$5:$C$193,0),30))/$AO134</f>
        <v>7.7621380846325166E-2</v>
      </c>
      <c r="I134" s="20"/>
      <c r="J134" s="19">
        <f t="shared" ref="J134:J144" si="66">SUM(L134,N134,P134,V134,X134,Z134,AB134)</f>
        <v>33.680777460243775</v>
      </c>
      <c r="K134" s="20"/>
      <c r="L134" s="19">
        <f>(((INDEX(Sheet1!$C$5:$BD$193,MATCH($C134,Sheet1!$C$5:$C$193,0),11))*3.4121416)+((INDEX(Sheet1!$C$5:$BD$193,MATCH($C134,Sheet1!$C$5:$C$193,0),23))*99.976))/$AO134</f>
        <v>1.7587719622595668</v>
      </c>
      <c r="M134" s="20"/>
      <c r="N134" s="19">
        <f>(((INDEX(Sheet1!$C$5:$BD$193,MATCH($C134,Sheet1!$C$5:$C$193,0),12))*3.4121416)+((INDEX(Sheet1!$C$5:$BD$193,MATCH($C134,Sheet1!$C$5:$C$193,0),24))*99.976))/$AO134</f>
        <v>14.755457121101436</v>
      </c>
      <c r="O134" s="20"/>
      <c r="P134" s="19">
        <f>(((INDEX(Sheet1!$C$5:$BD$193,MATCH($C134,Sheet1!$C$5:$C$193,0),17))*3.4121416)+((INDEX(Sheet1!$C$5:$BD$193,MATCH($C134,Sheet1!$C$5:$C$193,0),29))*99.976))/$AO134</f>
        <v>8.1669218861923465</v>
      </c>
      <c r="Q134" s="20"/>
      <c r="R134" s="19">
        <f>(((INDEX(Sheet1!$C$5:$BD$193,MATCH($C134,Sheet1!$C$5:$C$193,0),31))+(INDEX(Sheet1!$C$5:$BD$193,MATCH($C134,Sheet1!$C$5:$C$193,0),32)))*99.976)/$AO134</f>
        <v>0</v>
      </c>
      <c r="S134" s="20"/>
      <c r="T134" s="21">
        <f>(((INDEX(Sheet1!$C$5:$BD$193,MATCH($C134,Sheet1!$C$5:$C$193,0),19))+(INDEX(Sheet1!$C$5:$BD$193,MATCH($C134,Sheet1!$C$5:$C$193,0),20)))*3.4121416)/$AO134</f>
        <v>10.7303044896149</v>
      </c>
      <c r="U134" s="20"/>
      <c r="V134" s="19">
        <f>(((INDEX(Sheet1!$C$5:$BD$193,MATCH($C134,Sheet1!$C$5:$C$193,0),13))*3.4121416)+((INDEX(Sheet1!$C$5:$BD$193,MATCH($C134,Sheet1!$C$5:$C$193,0),25))*99.976))/$AO134</f>
        <v>2.9981111361652157</v>
      </c>
      <c r="W134" s="20"/>
      <c r="X134" s="19">
        <f>(((INDEX(Sheet1!$C$5:$BD$193,MATCH($C134,Sheet1!$C$5:C$193,0),15))*3.4121416)+((INDEX(Sheet1!$C$5:$BD$193,MATCH($C134,Sheet1!$C$5:C$193,0),27))*99.976))/$AO134</f>
        <v>0</v>
      </c>
      <c r="Y134" s="20"/>
      <c r="Z134" s="19">
        <f>(((INDEX(Sheet1!$C$5:$BD$193,MATCH($C134,Sheet1!$C$5:C$193,0),14))*3.4121416)+((INDEX(Sheet1!$C$5:$BD$193,MATCH($C134,Sheet1!$C$5:C$193,0),26))*99.976))/$AO134</f>
        <v>0</v>
      </c>
      <c r="AA134" s="20"/>
      <c r="AB134" s="19">
        <f>(((INDEX(Sheet1!$C$5:$BD$193,MATCH($C134,Sheet1!$C$5:C$193,0),16))*3.4121416)+((INDEX(Sheet1!$C$5:$BD$193,MATCH($C134,Sheet1!$C$5:C$193,0),28))*99.976))/$AO134</f>
        <v>6.0015153545252078</v>
      </c>
      <c r="AC134" s="20"/>
      <c r="AD134" s="26">
        <v>0</v>
      </c>
      <c r="AE134" s="27"/>
      <c r="AF134" s="26">
        <v>0</v>
      </c>
      <c r="AG134" s="27"/>
      <c r="AH134" s="81">
        <f>IF(D133=0,"",(D134-D133)/D133)</f>
        <v>-0.29222183794176776</v>
      </c>
      <c r="AI134" s="80" t="str">
        <f>IF(E133=0,"",(E134-E133)/E133)</f>
        <v/>
      </c>
      <c r="AJ134" s="81">
        <f>IF(F133=0,"",(F134-F133)/F133)</f>
        <v>-0.34978649364333353</v>
      </c>
      <c r="AK134" s="80" t="str">
        <f>IF(G133=0,"",(G134-G133)/G133)</f>
        <v/>
      </c>
      <c r="AL134" s="21" t="str">
        <f>IF(AND(AH134&gt;0,AI134&gt;0), "Yes", "No")</f>
        <v>No</v>
      </c>
      <c r="AM134" s="21" t="str">
        <f t="shared" si="65"/>
        <v>Yes</v>
      </c>
      <c r="AN134" s="88" t="str">
        <f>IF((AL134=AM134),(IF(AND(AI134&gt;(-0.5%*D$133),AI134&lt;(0.5%*D$133),AE134&lt;=150,AG134&lt;=150,(COUNTBLANK(D134:AK134)=0)),"Pass","Fail")),IF(COUNTA(D134:AK134)=0,"","Fail"))</f>
        <v>Fail</v>
      </c>
      <c r="AO134" s="65">
        <f>IF(SEARCH("RetlMed",C134),Sheet3!D$2,IF(SEARCH("OffSml",C134),Sheet3!A$2,(IF(SEARCH("OffMed",C134),Sheet3!B$2,(IF(SEARCH("OffLrg",C134),Sheet3!C$2,Sheet3!F$2))))))</f>
        <v>24695</v>
      </c>
      <c r="AP134" s="33"/>
      <c r="AQ134" s="33"/>
      <c r="AR134" s="37"/>
    </row>
    <row r="135" spans="1:44" s="7" customFormat="1" ht="25.5" customHeight="1" x14ac:dyDescent="0.2">
      <c r="A135" s="6">
        <v>5</v>
      </c>
      <c r="B135" s="99" t="s">
        <v>293</v>
      </c>
      <c r="C135" s="17" t="s">
        <v>110</v>
      </c>
      <c r="D135" s="21">
        <f>INDEX(Sheet1!$C$5:$BD$193,MATCH($C135,Sheet1!$C$5:$C$193,0),54)</f>
        <v>220.52799999999999</v>
      </c>
      <c r="E135" s="41"/>
      <c r="F135" s="19">
        <f>(INDEX(Sheet1!$C$5:$BD$193,MATCH($C135,Sheet1!$C$5:$C$193,0),18))/$AO135</f>
        <v>6.601498279003847</v>
      </c>
      <c r="G135" s="20"/>
      <c r="H135" s="19">
        <f>(INDEX(Sheet1!$C$5:$BD$193,MATCH($C135,Sheet1!$C$5:$C$193,0),30))/$AO135</f>
        <v>0.20922656408179796</v>
      </c>
      <c r="I135" s="20"/>
      <c r="J135" s="19">
        <f t="shared" si="66"/>
        <v>43.442854236488358</v>
      </c>
      <c r="K135" s="20"/>
      <c r="L135" s="19">
        <f>(((INDEX(Sheet1!$C$5:$BD$193,MATCH($C135,Sheet1!$C$5:$C$193,0),11))*3.4121416)+((INDEX(Sheet1!$C$5:$BD$193,MATCH($C135,Sheet1!$C$5:$C$193,0),23))*99.976))/$AO135</f>
        <v>12.279700473780117</v>
      </c>
      <c r="M135" s="20"/>
      <c r="N135" s="19">
        <f>(((INDEX(Sheet1!$C$5:$BD$193,MATCH($C135,Sheet1!$C$5:$C$193,0),12))*3.4121416)+((INDEX(Sheet1!$C$5:$BD$193,MATCH($C135,Sheet1!$C$5:$C$193,0),24))*99.976))/$AO135</f>
        <v>3.1614020429431053</v>
      </c>
      <c r="O135" s="20"/>
      <c r="P135" s="19">
        <f>(((INDEX(Sheet1!$C$5:$BD$193,MATCH($C135,Sheet1!$C$5:$C$193,0),17))*3.4121416)+((INDEX(Sheet1!$C$5:$BD$193,MATCH($C135,Sheet1!$C$5:$C$193,0),29))*99.976))/$AO135</f>
        <v>8.4551473317319292</v>
      </c>
      <c r="Q135" s="20"/>
      <c r="R135" s="19">
        <f>(((INDEX(Sheet1!$C$5:$BD$193,MATCH($C135,Sheet1!$C$5:$C$193,0),31))+(INDEX(Sheet1!$C$5:$BD$193,MATCH($C135,Sheet1!$C$5:$C$193,0),32)))*99.976)/$AO135</f>
        <v>0</v>
      </c>
      <c r="S135" s="20"/>
      <c r="T135" s="21">
        <f>(((INDEX(Sheet1!$C$5:$BD$193,MATCH($C135,Sheet1!$C$5:$C$193,0),19))+(INDEX(Sheet1!$C$5:$BD$193,MATCH($C135,Sheet1!$C$5:$C$193,0),20)))*3.4121416)/$AO135</f>
        <v>10.7303044896149</v>
      </c>
      <c r="U135" s="20"/>
      <c r="V135" s="19">
        <f>(((INDEX(Sheet1!$C$5:$BD$193,MATCH($C135,Sheet1!$C$5:$C$193,0),13))*3.4121416)+((INDEX(Sheet1!$C$5:$BD$193,MATCH($C135,Sheet1!$C$5:$C$193,0),25))*99.976))/$AO135</f>
        <v>10.908669891171492</v>
      </c>
      <c r="W135" s="20"/>
      <c r="X135" s="19">
        <f>(((INDEX(Sheet1!$C$5:$BD$193,MATCH($C135,Sheet1!$C$5:C$193,0),15))*3.4121416)+((INDEX(Sheet1!$C$5:$BD$193,MATCH($C135,Sheet1!$C$5:C$193,0),27))*99.976))/$AO135</f>
        <v>0</v>
      </c>
      <c r="Y135" s="20"/>
      <c r="Z135" s="19">
        <f>(((INDEX(Sheet1!$C$5:$BD$193,MATCH($C135,Sheet1!$C$5:C$193,0),14))*3.4121416)+((INDEX(Sheet1!$C$5:$BD$193,MATCH($C135,Sheet1!$C$5:C$193,0),26))*99.976))/$AO135</f>
        <v>0</v>
      </c>
      <c r="AA135" s="20"/>
      <c r="AB135" s="19">
        <f>(((INDEX(Sheet1!$C$5:$BD$193,MATCH($C135,Sheet1!$C$5:C$193,0),16))*3.4121416)+((INDEX(Sheet1!$C$5:$BD$193,MATCH($C135,Sheet1!$C$5:C$193,0),28))*99.976))/$AO135</f>
        <v>8.637934496861714</v>
      </c>
      <c r="AC135" s="20"/>
      <c r="AD135" s="26">
        <v>0</v>
      </c>
      <c r="AE135" s="27"/>
      <c r="AF135" s="26">
        <v>0</v>
      </c>
      <c r="AG135" s="27"/>
      <c r="AH135" s="77"/>
      <c r="AI135" s="83"/>
      <c r="AJ135" s="77"/>
      <c r="AK135" s="83"/>
      <c r="AL135" s="21" t="str">
        <f>IF(AND(AH135&gt;0,AI135&gt;0), "Yes", "No")</f>
        <v>No</v>
      </c>
      <c r="AM135" s="21" t="str">
        <f t="shared" si="65"/>
        <v>Yes</v>
      </c>
      <c r="AN135" s="88"/>
      <c r="AO135" s="65">
        <f>IF(SEARCH("RetlMed",C135),Sheet3!D$2,IF(SEARCH("OffSml",C135),Sheet3!A$2,(IF(SEARCH("OffMed",C135),Sheet3!B$2,(IF(SEARCH("OffLrg",C135),Sheet3!C$2,Sheet3!F$2))))))</f>
        <v>24695</v>
      </c>
      <c r="AP135" s="36"/>
      <c r="AQ135" s="36"/>
      <c r="AR135" s="31"/>
    </row>
    <row r="136" spans="1:44" s="22" customFormat="1" ht="25.5" customHeight="1" x14ac:dyDescent="0.2">
      <c r="A136" s="23">
        <v>7</v>
      </c>
      <c r="B136" s="93" t="s">
        <v>293</v>
      </c>
      <c r="C136" s="18" t="s">
        <v>258</v>
      </c>
      <c r="D136" s="21">
        <f>INDEX(Sheet1!$C$5:$BD$193,MATCH($C136,Sheet1!$C$5:$C$193,0),54)</f>
        <v>167.84200000000001</v>
      </c>
      <c r="E136" s="41"/>
      <c r="F136" s="19">
        <f>(INDEX(Sheet1!$C$5:$BD$193,MATCH($C136,Sheet1!$C$5:$C$193,0),18))/$AO136</f>
        <v>3.9620894917999596</v>
      </c>
      <c r="G136" s="20"/>
      <c r="H136" s="19">
        <f>(INDEX(Sheet1!$C$5:$BD$193,MATCH($C136,Sheet1!$C$5:$C$193,0),30))/$AO136</f>
        <v>0.27659242761692648</v>
      </c>
      <c r="I136" s="20"/>
      <c r="J136" s="19">
        <f t="shared" si="66"/>
        <v>41.171774437014776</v>
      </c>
      <c r="K136" s="20"/>
      <c r="L136" s="19">
        <f>(((INDEX(Sheet1!$C$5:$BD$193,MATCH($C136,Sheet1!$C$5:$C$193,0),11))*3.4121416)+((INDEX(Sheet1!$C$5:$BD$193,MATCH($C136,Sheet1!$C$5:$C$193,0),23))*99.976))/$AO136</f>
        <v>19.014589077951001</v>
      </c>
      <c r="M136" s="20"/>
      <c r="N136" s="19">
        <f>(((INDEX(Sheet1!$C$5:$BD$193,MATCH($C136,Sheet1!$C$5:$C$193,0),12))*3.4121416)+((INDEX(Sheet1!$C$5:$BD$193,MATCH($C136,Sheet1!$C$5:$C$193,0),24))*99.976))/$AO136</f>
        <v>2.9433261940959712</v>
      </c>
      <c r="O136" s="20"/>
      <c r="P136" s="19">
        <f>(((INDEX(Sheet1!$C$5:$BD$193,MATCH($C136,Sheet1!$C$5:$C$193,0),17))*3.4121416)+((INDEX(Sheet1!$C$5:$BD$193,MATCH($C136,Sheet1!$C$5:$C$193,0),29))*99.976))/$AO136</f>
        <v>8.4551473317319292</v>
      </c>
      <c r="Q136" s="20"/>
      <c r="R136" s="19">
        <f>(((INDEX(Sheet1!$C$5:$BD$193,MATCH($C136,Sheet1!$C$5:$C$193,0),31))+(INDEX(Sheet1!$C$5:$BD$193,MATCH($C136,Sheet1!$C$5:$C$193,0),32)))*99.976)/$AO136</f>
        <v>0</v>
      </c>
      <c r="S136" s="20"/>
      <c r="T136" s="21">
        <f>(((INDEX(Sheet1!$C$5:$BD$193,MATCH($C136,Sheet1!$C$5:$C$193,0),19))+(INDEX(Sheet1!$C$5:$BD$193,MATCH($C136,Sheet1!$C$5:$C$193,0),20)))*3.4121416)/$AO136</f>
        <v>10.7303044896149</v>
      </c>
      <c r="U136" s="20"/>
      <c r="V136" s="19">
        <f>(((INDEX(Sheet1!$C$5:$BD$193,MATCH($C136,Sheet1!$C$5:$C$193,0),13))*3.4121416)+((INDEX(Sheet1!$C$5:$BD$193,MATCH($C136,Sheet1!$C$5:$C$193,0),25))*99.976))/$AO136</f>
        <v>2.1207368520656003</v>
      </c>
      <c r="W136" s="20"/>
      <c r="X136" s="19">
        <f>(((INDEX(Sheet1!$C$5:$BD$193,MATCH($C136,Sheet1!$C$5:C$193,0),15))*3.4121416)+((INDEX(Sheet1!$C$5:$BD$193,MATCH($C136,Sheet1!$C$5:C$193,0),27))*99.976))/$AO136</f>
        <v>0</v>
      </c>
      <c r="Y136" s="20"/>
      <c r="Z136" s="19">
        <f>(((INDEX(Sheet1!$C$5:$BD$193,MATCH($C136,Sheet1!$C$5:C$193,0),14))*3.4121416)+((INDEX(Sheet1!$C$5:$BD$193,MATCH($C136,Sheet1!$C$5:C$193,0),26))*99.976))/$AO136</f>
        <v>0</v>
      </c>
      <c r="AA136" s="20"/>
      <c r="AB136" s="19">
        <f>(((INDEX(Sheet1!$C$5:$BD$193,MATCH($C136,Sheet1!$C$5:C$193,0),16))*3.4121416)+((INDEX(Sheet1!$C$5:$BD$193,MATCH($C136,Sheet1!$C$5:C$193,0),28))*99.976))/$AO136</f>
        <v>8.6379749811702773</v>
      </c>
      <c r="AC136" s="20"/>
      <c r="AD136" s="26">
        <v>0</v>
      </c>
      <c r="AE136" s="27"/>
      <c r="AF136" s="26">
        <v>0</v>
      </c>
      <c r="AG136" s="27"/>
      <c r="AH136" s="81">
        <f>IF(D135=0,"",(D136-D135)/D135)</f>
        <v>-0.2389084379307842</v>
      </c>
      <c r="AI136" s="80" t="str">
        <f>IF(E135=0,"",(E136-E135)/E135)</f>
        <v/>
      </c>
      <c r="AJ136" s="81">
        <f>IF(F135=0,"",(F136-F135)/F135)</f>
        <v>-0.39981965845519679</v>
      </c>
      <c r="AK136" s="80" t="str">
        <f>IF(G135=0,"",(G136-G135)/G135)</f>
        <v/>
      </c>
      <c r="AL136" s="21" t="str">
        <f t="shared" ref="AL136:AL144" si="67">IF(AND(AH136&gt;0,AI136&gt;0), "Yes", "No")</f>
        <v>No</v>
      </c>
      <c r="AM136" s="21" t="str">
        <f t="shared" si="65"/>
        <v>Yes</v>
      </c>
      <c r="AN136" s="88" t="str">
        <f>IF((AL136=AM136),(IF(AND(AI136&gt;(-0.5%*D$135),AI136&lt;(0.5%*D$135),AE136&lt;=150,AG136&lt;=150,(COUNTBLANK(D136:AK136)=0)),"Pass","Fail")),IF(COUNTA(D136:AK136)=0,"","Fail"))</f>
        <v>Fail</v>
      </c>
      <c r="AO136" s="65">
        <f>IF(SEARCH("RetlMed",C136),Sheet3!D$2,IF(SEARCH("OffSml",C136),Sheet3!A$2,(IF(SEARCH("OffMed",C136),Sheet3!B$2,(IF(SEARCH("OffLrg",C136),Sheet3!C$2,Sheet3!F$2))))))</f>
        <v>24695</v>
      </c>
      <c r="AP136" s="33"/>
      <c r="AQ136" s="33"/>
      <c r="AR136" s="37"/>
    </row>
    <row r="137" spans="1:44" s="7" customFormat="1" ht="25.5" customHeight="1" x14ac:dyDescent="0.2">
      <c r="A137" s="6">
        <v>3</v>
      </c>
      <c r="B137" s="99" t="s">
        <v>293</v>
      </c>
      <c r="C137" s="17" t="s">
        <v>123</v>
      </c>
      <c r="D137" s="21">
        <f>INDEX(Sheet1!$C$5:$BD$193,MATCH($C137,Sheet1!$C$5:$C$193,0),54)</f>
        <v>206.751</v>
      </c>
      <c r="E137" s="41"/>
      <c r="F137" s="19">
        <f>(INDEX(Sheet1!$C$5:$BD$193,MATCH($C137,Sheet1!$C$5:$C$193,0),18))/$AO137</f>
        <v>6.9067017614901802</v>
      </c>
      <c r="G137" s="20"/>
      <c r="H137" s="19">
        <f>(INDEX(Sheet1!$C$5:$BD$193,MATCH($C137,Sheet1!$C$5:$C$193,0),30))/$AO137</f>
        <v>8.2757643247620971E-2</v>
      </c>
      <c r="I137" s="20"/>
      <c r="J137" s="19">
        <f t="shared" si="66"/>
        <v>31.840403003088884</v>
      </c>
      <c r="K137" s="20"/>
      <c r="L137" s="19">
        <f>(((INDEX(Sheet1!$C$5:$BD$193,MATCH($C137,Sheet1!$C$5:$C$193,0),11))*3.4121416)+((INDEX(Sheet1!$C$5:$BD$193,MATCH($C137,Sheet1!$C$5:$C$193,0),23))*99.976))/$AO137</f>
        <v>1.1003716036444626</v>
      </c>
      <c r="M137" s="20"/>
      <c r="N137" s="19">
        <f>(((INDEX(Sheet1!$C$5:$BD$193,MATCH($C137,Sheet1!$C$5:$C$193,0),12))*3.4121416)+((INDEX(Sheet1!$C$5:$BD$193,MATCH($C137,Sheet1!$C$5:$C$193,0),24))*99.976))/$AO137</f>
        <v>4.8809583671447658</v>
      </c>
      <c r="O137" s="20"/>
      <c r="P137" s="19">
        <f>(((INDEX(Sheet1!$C$5:$BD$193,MATCH($C137,Sheet1!$C$5:$C$193,0),17))*3.4121416)+((INDEX(Sheet1!$C$5:$BD$193,MATCH($C137,Sheet1!$C$5:$C$193,0),29))*99.976))/$AO137</f>
        <v>7.8154692288220282</v>
      </c>
      <c r="Q137" s="20"/>
      <c r="R137" s="19">
        <f>(((INDEX(Sheet1!$C$5:$BD$193,MATCH($C137,Sheet1!$C$5:$C$193,0),31))+(INDEX(Sheet1!$C$5:$BD$193,MATCH($C137,Sheet1!$C$5:$C$193,0),32)))*99.976)/$AO137</f>
        <v>0</v>
      </c>
      <c r="S137" s="20"/>
      <c r="T137" s="21">
        <f>(((INDEX(Sheet1!$C$5:$BD$193,MATCH($C137,Sheet1!$C$5:$C$193,0),19))+(INDEX(Sheet1!$C$5:$BD$193,MATCH($C137,Sheet1!$C$5:$C$193,0),20)))*3.4121416)/$AO137</f>
        <v>10.7303044896149</v>
      </c>
      <c r="U137" s="20"/>
      <c r="V137" s="19">
        <f>(((INDEX(Sheet1!$C$5:$BD$193,MATCH($C137,Sheet1!$C$5:$C$193,0),13))*3.4121416)+((INDEX(Sheet1!$C$5:$BD$193,MATCH($C137,Sheet1!$C$5:$C$193,0),25))*99.976))/$AO137</f>
        <v>10.870189168936223</v>
      </c>
      <c r="W137" s="20"/>
      <c r="X137" s="19">
        <f>(((INDEX(Sheet1!$C$5:$BD$193,MATCH($C137,Sheet1!$C$5:C$193,0),15))*3.4121416)+((INDEX(Sheet1!$C$5:$BD$193,MATCH($C137,Sheet1!$C$5:C$193,0),27))*99.976))/$AO137</f>
        <v>0</v>
      </c>
      <c r="Y137" s="20"/>
      <c r="Z137" s="19">
        <f>(((INDEX(Sheet1!$C$5:$BD$193,MATCH($C137,Sheet1!$C$5:C$193,0),14))*3.4121416)+((INDEX(Sheet1!$C$5:$BD$193,MATCH($C137,Sheet1!$C$5:C$193,0),26))*99.976))/$AO137</f>
        <v>0</v>
      </c>
      <c r="AA137" s="20"/>
      <c r="AB137" s="19">
        <f>(((INDEX(Sheet1!$C$5:$BD$193,MATCH($C137,Sheet1!$C$5:C$193,0),16))*3.4121416)+((INDEX(Sheet1!$C$5:$BD$193,MATCH($C137,Sheet1!$C$5:C$193,0),28))*99.976))/$AO137</f>
        <v>7.1734146345414054</v>
      </c>
      <c r="AC137" s="20"/>
      <c r="AD137" s="26">
        <v>0</v>
      </c>
      <c r="AE137" s="27"/>
      <c r="AF137" s="26">
        <v>0</v>
      </c>
      <c r="AG137" s="27"/>
      <c r="AH137" s="77"/>
      <c r="AI137" s="78"/>
      <c r="AJ137" s="77"/>
      <c r="AK137" s="78"/>
      <c r="AL137" s="21" t="str">
        <f t="shared" si="67"/>
        <v>No</v>
      </c>
      <c r="AM137" s="21" t="str">
        <f t="shared" si="65"/>
        <v>Yes</v>
      </c>
      <c r="AN137" s="88"/>
      <c r="AO137" s="65">
        <f>IF(SEARCH("RetlMed",C137),Sheet3!D$2,IF(SEARCH("OffSml",C137),Sheet3!A$2,(IF(SEARCH("OffMed",C137),Sheet3!B$2,(IF(SEARCH("OffLrg",C137),Sheet3!C$2,Sheet3!F$2))))))</f>
        <v>24695</v>
      </c>
      <c r="AP137" s="36"/>
      <c r="AQ137" s="36"/>
      <c r="AR137" s="31"/>
    </row>
    <row r="138" spans="1:44" s="22" customFormat="1" ht="25.5" customHeight="1" x14ac:dyDescent="0.2">
      <c r="A138" s="40">
        <v>8</v>
      </c>
      <c r="B138" s="93" t="s">
        <v>293</v>
      </c>
      <c r="C138" s="18" t="s">
        <v>262</v>
      </c>
      <c r="D138" s="21">
        <f>INDEX(Sheet1!$C$5:$BD$193,MATCH($C138,Sheet1!$C$5:$C$193,0),54)</f>
        <v>145.733</v>
      </c>
      <c r="E138" s="41"/>
      <c r="F138" s="19">
        <f>(INDEX(Sheet1!$C$5:$BD$193,MATCH($C138,Sheet1!$C$5:$C$193,0),18))/$AO138</f>
        <v>4.395181210771411</v>
      </c>
      <c r="G138" s="20"/>
      <c r="H138" s="19">
        <f>(INDEX(Sheet1!$C$5:$BD$193,MATCH($C138,Sheet1!$C$5:$C$193,0),30))/$AO138</f>
        <v>9.9093743672808252E-2</v>
      </c>
      <c r="I138" s="20"/>
      <c r="J138" s="19">
        <f t="shared" si="66"/>
        <v>24.904019889493419</v>
      </c>
      <c r="K138" s="20"/>
      <c r="L138" s="19">
        <f>(((INDEX(Sheet1!$C$5:$BD$193,MATCH($C138,Sheet1!$C$5:$C$193,0),11))*3.4121416)+((INDEX(Sheet1!$C$5:$BD$193,MATCH($C138,Sheet1!$C$5:$C$193,0),23))*99.976))/$AO138</f>
        <v>2.7335693375987042</v>
      </c>
      <c r="M138" s="20"/>
      <c r="N138" s="19">
        <f>(((INDEX(Sheet1!$C$5:$BD$193,MATCH($C138,Sheet1!$C$5:$C$193,0),12))*3.4121416)+((INDEX(Sheet1!$C$5:$BD$193,MATCH($C138,Sheet1!$C$5:$C$193,0),24))*99.976))/$AO138</f>
        <v>5.1123263002972257</v>
      </c>
      <c r="O138" s="20"/>
      <c r="P138" s="19">
        <f>(((INDEX(Sheet1!$C$5:$BD$193,MATCH($C138,Sheet1!$C$5:$C$193,0),17))*3.4121416)+((INDEX(Sheet1!$C$5:$BD$193,MATCH($C138,Sheet1!$C$5:$C$193,0),29))*99.976))/$AO138</f>
        <v>7.8154692288220282</v>
      </c>
      <c r="Q138" s="20"/>
      <c r="R138" s="19">
        <f>(((INDEX(Sheet1!$C$5:$BD$193,MATCH($C138,Sheet1!$C$5:$C$193,0),31))+(INDEX(Sheet1!$C$5:$BD$193,MATCH($C138,Sheet1!$C$5:$C$193,0),32)))*99.976)/$AO138</f>
        <v>0</v>
      </c>
      <c r="S138" s="20"/>
      <c r="T138" s="21">
        <f>(((INDEX(Sheet1!$C$5:$BD$193,MATCH($C138,Sheet1!$C$5:$C$193,0),19))+(INDEX(Sheet1!$C$5:$BD$193,MATCH($C138,Sheet1!$C$5:$C$193,0),20)))*3.4121416)/$AO138</f>
        <v>10.7303044896149</v>
      </c>
      <c r="U138" s="20"/>
      <c r="V138" s="19">
        <f>(((INDEX(Sheet1!$C$5:$BD$193,MATCH($C138,Sheet1!$C$5:$C$193,0),13))*3.4121416)+((INDEX(Sheet1!$C$5:$BD$193,MATCH($C138,Sheet1!$C$5:$C$193,0),25))*99.976))/$AO138</f>
        <v>2.0692403882340558</v>
      </c>
      <c r="W138" s="20"/>
      <c r="X138" s="19">
        <f>(((INDEX(Sheet1!$C$5:$BD$193,MATCH($C138,Sheet1!$C$5:C$193,0),15))*3.4121416)+((INDEX(Sheet1!$C$5:$BD$193,MATCH($C138,Sheet1!$C$5:C$193,0),27))*99.976))/$AO138</f>
        <v>0</v>
      </c>
      <c r="Y138" s="20"/>
      <c r="Z138" s="19">
        <f>(((INDEX(Sheet1!$C$5:$BD$193,MATCH($C138,Sheet1!$C$5:C$193,0),14))*3.4121416)+((INDEX(Sheet1!$C$5:$BD$193,MATCH($C138,Sheet1!$C$5:C$193,0),26))*99.976))/$AO138</f>
        <v>0</v>
      </c>
      <c r="AA138" s="20"/>
      <c r="AB138" s="19">
        <f>(((INDEX(Sheet1!$C$5:$BD$193,MATCH($C138,Sheet1!$C$5:C$193,0),16))*3.4121416)+((INDEX(Sheet1!$C$5:$BD$193,MATCH($C138,Sheet1!$C$5:C$193,0),28))*99.976))/$AO138</f>
        <v>7.1734146345414054</v>
      </c>
      <c r="AC138" s="20"/>
      <c r="AD138" s="26">
        <v>0</v>
      </c>
      <c r="AE138" s="27"/>
      <c r="AF138" s="26">
        <v>0</v>
      </c>
      <c r="AG138" s="27"/>
      <c r="AH138" s="81">
        <f>IF(D137=0,"",(D138-D137)/D137)</f>
        <v>-0.29512795585027402</v>
      </c>
      <c r="AI138" s="80" t="str">
        <f>IF(E137=0,"",(E138-E137)/E137)</f>
        <v/>
      </c>
      <c r="AJ138" s="81">
        <f>IF(F137=0,"",(F138-F137)/F137)</f>
        <v>-0.36363529763545011</v>
      </c>
      <c r="AK138" s="80" t="str">
        <f>IF(G137=0,"",(G138-G137)/G137)</f>
        <v/>
      </c>
      <c r="AL138" s="21" t="str">
        <f t="shared" si="67"/>
        <v>No</v>
      </c>
      <c r="AM138" s="21" t="str">
        <f t="shared" si="65"/>
        <v>Yes</v>
      </c>
      <c r="AN138" s="88" t="str">
        <f>IF((AL138=AM138),(IF(AND(AI138&gt;(-0.5%*D$137),AI138&lt;(0.5%*D$137),AE138&lt;=150,AG138&lt;=150,(COUNTBLANK(D138:AK138)=0)),"Pass","Fail")),IF(COUNTA(D138:AK138)=0,"","Fail"))</f>
        <v>Fail</v>
      </c>
      <c r="AO138" s="65">
        <f>IF(SEARCH("RetlMed",C138),Sheet3!D$2,IF(SEARCH("OffSml",C138),Sheet3!A$2,(IF(SEARCH("OffMed",C138),Sheet3!B$2,(IF(SEARCH("OffLrg",C138),Sheet3!C$2,Sheet3!F$2))))))</f>
        <v>24695</v>
      </c>
      <c r="AP138" s="33"/>
      <c r="AQ138" s="33"/>
      <c r="AR138" s="37"/>
    </row>
    <row r="139" spans="1:44" s="7" customFormat="1" ht="25.5" customHeight="1" x14ac:dyDescent="0.2">
      <c r="A139" s="6">
        <v>112</v>
      </c>
      <c r="B139" s="99" t="s">
        <v>293</v>
      </c>
      <c r="C139" s="17" t="s">
        <v>284</v>
      </c>
      <c r="D139" s="21">
        <f>INDEX(Sheet1!$C$5:$BD$193,MATCH($C139,Sheet1!$C$5:$C$193,0),54)</f>
        <v>153.13499999999999</v>
      </c>
      <c r="E139" s="41"/>
      <c r="F139" s="19">
        <f>(INDEX(Sheet1!$C$5:$BD$193,MATCH($C139,Sheet1!$C$5:$C$193,0),18))/$AO139</f>
        <v>5.63822703569996</v>
      </c>
      <c r="G139" s="20"/>
      <c r="H139" s="19">
        <f>(INDEX(Sheet1!$C$5:$BD$193,MATCH($C139,Sheet1!$C$5:$C$193,0),30))/$AO139</f>
        <v>2.9457681508223026E-2</v>
      </c>
      <c r="I139" s="20"/>
      <c r="J139" s="19">
        <f t="shared" si="66"/>
        <v>22.183470890819265</v>
      </c>
      <c r="K139" s="20"/>
      <c r="L139" s="19">
        <f>(((INDEX(Sheet1!$C$5:$BD$193,MATCH($C139,Sheet1!$C$5:$C$193,0),11))*3.4121416)+((INDEX(Sheet1!$C$5:$BD$193,MATCH($C139,Sheet1!$C$5:$C$193,0),23))*99.976))/$AO139</f>
        <v>1.5069323758798319</v>
      </c>
      <c r="M139" s="20"/>
      <c r="N139" s="19">
        <f>(((INDEX(Sheet1!$C$5:$BD$193,MATCH($C139,Sheet1!$C$5:$C$193,0),12))*3.4121416)+((INDEX(Sheet1!$C$5:$BD$193,MATCH($C139,Sheet1!$C$5:$C$193,0),24))*99.976))/$AO139</f>
        <v>6.5131938842101889</v>
      </c>
      <c r="O139" s="20"/>
      <c r="P139" s="19">
        <f>(((INDEX(Sheet1!$C$5:$BD$193,MATCH($C139,Sheet1!$C$5:$C$193,0),17))*3.4121416)+((INDEX(Sheet1!$C$5:$BD$193,MATCH($C139,Sheet1!$C$5:$C$193,0),29))*99.976))/$AO139</f>
        <v>5.1361764427196146</v>
      </c>
      <c r="Q139" s="20"/>
      <c r="R139" s="19">
        <f>(((INDEX(Sheet1!$C$5:$BD$193,MATCH($C139,Sheet1!$C$5:$C$193,0),31))+(INDEX(Sheet1!$C$5:$BD$193,MATCH($C139,Sheet1!$C$5:$C$193,0),32)))*99.976)/$AO139</f>
        <v>0</v>
      </c>
      <c r="S139" s="20"/>
      <c r="T139" s="21">
        <f>(((INDEX(Sheet1!$C$5:$BD$193,MATCH($C139,Sheet1!$C$5:$C$193,0),19))+(INDEX(Sheet1!$C$5:$BD$193,MATCH($C139,Sheet1!$C$5:$C$193,0),20)))*3.4121416)/$AO139</f>
        <v>34.275051336782994</v>
      </c>
      <c r="U139" s="20"/>
      <c r="V139" s="19">
        <f>(((INDEX(Sheet1!$C$5:$BD$193,MATCH($C139,Sheet1!$C$5:$C$193,0),13))*3.4121416)+((INDEX(Sheet1!$C$5:$BD$193,MATCH($C139,Sheet1!$C$5:$C$193,0),25))*99.976))/$AO139</f>
        <v>3.156155702106699</v>
      </c>
      <c r="W139" s="20"/>
      <c r="X139" s="19">
        <f>(((INDEX(Sheet1!$C$5:$BD$193,MATCH($C139,Sheet1!$C$5:C$193,0),15))*3.4121416)+((INDEX(Sheet1!$C$5:$BD$193,MATCH($C139,Sheet1!$C$5:C$193,0),27))*99.976))/$AO139</f>
        <v>3.735076918817489</v>
      </c>
      <c r="Y139" s="20"/>
      <c r="Z139" s="19">
        <f>(((INDEX(Sheet1!$C$5:$BD$193,MATCH($C139,Sheet1!$C$5:C$193,0),14))*3.4121416)+((INDEX(Sheet1!$C$5:$BD$193,MATCH($C139,Sheet1!$C$5:C$193,0),26))*99.976))/$AO139</f>
        <v>0.69747021177055757</v>
      </c>
      <c r="AA139" s="20"/>
      <c r="AB139" s="19">
        <f>(((INDEX(Sheet1!$C$5:$BD$193,MATCH($C139,Sheet1!$C$5:C$193,0),16))*3.4121416)+((INDEX(Sheet1!$C$5:$BD$193,MATCH($C139,Sheet1!$C$5:C$193,0),28))*99.976))/$AO139</f>
        <v>1.4384653553148816</v>
      </c>
      <c r="AC139" s="20"/>
      <c r="AD139" s="26">
        <v>0</v>
      </c>
      <c r="AE139" s="27"/>
      <c r="AF139" s="26">
        <v>0</v>
      </c>
      <c r="AG139" s="27"/>
      <c r="AH139" s="77"/>
      <c r="AI139" s="83"/>
      <c r="AJ139" s="77"/>
      <c r="AK139" s="83"/>
      <c r="AL139" s="21" t="str">
        <f t="shared" si="67"/>
        <v>No</v>
      </c>
      <c r="AM139" s="21" t="str">
        <f t="shared" si="65"/>
        <v>Yes</v>
      </c>
      <c r="AN139" s="88"/>
      <c r="AO139" s="65">
        <f>IF(SEARCH("OffLrg",C139),Sheet3!C$2,Sheet3!F$2)</f>
        <v>498600</v>
      </c>
      <c r="AP139" s="36"/>
      <c r="AQ139" s="36"/>
      <c r="AR139" s="31"/>
    </row>
    <row r="140" spans="1:44" s="22" customFormat="1" ht="25.5" customHeight="1" x14ac:dyDescent="0.2">
      <c r="A140" s="40">
        <v>113</v>
      </c>
      <c r="B140" s="93" t="s">
        <v>293</v>
      </c>
      <c r="C140" s="18" t="s">
        <v>281</v>
      </c>
      <c r="D140" s="21">
        <f>INDEX(Sheet1!$C$5:$BD$193,MATCH($C140,Sheet1!$C$5:$C$193,0),54)</f>
        <v>184.678</v>
      </c>
      <c r="E140" s="41"/>
      <c r="F140" s="19">
        <f>(INDEX(Sheet1!$C$5:$BD$193,MATCH($C140,Sheet1!$C$5:$C$193,0),18))/$AO140</f>
        <v>6.9874247894103494</v>
      </c>
      <c r="G140" s="20"/>
      <c r="H140" s="19">
        <f>(INDEX(Sheet1!$C$5:$BD$193,MATCH($C140,Sheet1!$C$5:$C$193,0),30))/$AO140</f>
        <v>2.9874849578820698E-2</v>
      </c>
      <c r="I140" s="20"/>
      <c r="J140" s="19">
        <f t="shared" si="66"/>
        <v>26.828821566811108</v>
      </c>
      <c r="K140" s="20"/>
      <c r="L140" s="19">
        <f>(((INDEX(Sheet1!$C$5:$BD$193,MATCH($C140,Sheet1!$C$5:$C$193,0),11))*3.4121416)+((INDEX(Sheet1!$C$5:$BD$193,MATCH($C140,Sheet1!$C$5:$C$193,0),23))*99.976))/$AO140</f>
        <v>1.5486444211867176</v>
      </c>
      <c r="M140" s="20"/>
      <c r="N140" s="19">
        <f>(((INDEX(Sheet1!$C$5:$BD$193,MATCH($C140,Sheet1!$C$5:$C$193,0),12))*3.4121416)+((INDEX(Sheet1!$C$5:$BD$193,MATCH($C140,Sheet1!$C$5:$C$193,0),24))*99.976))/$AO140</f>
        <v>9.6322854890332916</v>
      </c>
      <c r="O140" s="20"/>
      <c r="P140" s="19">
        <f>(((INDEX(Sheet1!$C$5:$BD$193,MATCH($C140,Sheet1!$C$5:$C$193,0),17))*3.4121416)+((INDEX(Sheet1!$C$5:$BD$193,MATCH($C140,Sheet1!$C$5:$C$193,0),29))*99.976))/$AO140</f>
        <v>5.1361764427196146</v>
      </c>
      <c r="Q140" s="20"/>
      <c r="R140" s="19">
        <f>(((INDEX(Sheet1!$C$5:$BD$193,MATCH($C140,Sheet1!$C$5:$C$193,0),31))+(INDEX(Sheet1!$C$5:$BD$193,MATCH($C140,Sheet1!$C$5:$C$193,0),32)))*99.976)/$AO140</f>
        <v>0</v>
      </c>
      <c r="S140" s="20"/>
      <c r="T140" s="21">
        <f>(((INDEX(Sheet1!$C$5:$BD$193,MATCH($C140,Sheet1!$C$5:$C$193,0),19))+(INDEX(Sheet1!$C$5:$BD$193,MATCH($C140,Sheet1!$C$5:$C$193,0),20)))*3.4121416)/$AO140</f>
        <v>34.275051336782994</v>
      </c>
      <c r="U140" s="20"/>
      <c r="V140" s="19">
        <f>(((INDEX(Sheet1!$C$5:$BD$193,MATCH($C140,Sheet1!$C$5:$C$193,0),13))*3.4121416)+((INDEX(Sheet1!$C$5:$BD$193,MATCH($C140,Sheet1!$C$5:$C$193,0),25))*99.976))/$AO140</f>
        <v>5.9702349701628563</v>
      </c>
      <c r="W140" s="20"/>
      <c r="X140" s="19">
        <f>(((INDEX(Sheet1!$C$5:$BD$193,MATCH($C140,Sheet1!$C$5:C$193,0),15))*3.4121416)+((INDEX(Sheet1!$C$5:$BD$193,MATCH($C140,Sheet1!$C$5:C$193,0),27))*99.976))/$AO140</f>
        <v>2.5035305844091456</v>
      </c>
      <c r="Y140" s="20"/>
      <c r="Z140" s="19">
        <f>(((INDEX(Sheet1!$C$5:$BD$193,MATCH($C140,Sheet1!$C$5:C$193,0),14))*3.4121416)+((INDEX(Sheet1!$C$5:$BD$193,MATCH($C140,Sheet1!$C$5:C$193,0),26))*99.976))/$AO140</f>
        <v>0.59948029371584433</v>
      </c>
      <c r="AA140" s="20"/>
      <c r="AB140" s="19">
        <f>(((INDEX(Sheet1!$C$5:$BD$193,MATCH($C140,Sheet1!$C$5:C$193,0),16))*3.4121416)+((INDEX(Sheet1!$C$5:$BD$193,MATCH($C140,Sheet1!$C$5:C$193,0),28))*99.976))/$AO140</f>
        <v>1.4384693655836343</v>
      </c>
      <c r="AC140" s="20"/>
      <c r="AD140" s="26">
        <v>0</v>
      </c>
      <c r="AE140" s="27"/>
      <c r="AF140" s="26">
        <v>0</v>
      </c>
      <c r="AG140" s="27"/>
      <c r="AH140" s="81">
        <f>IF(D139=0,"",(D140-D139)/D139)</f>
        <v>0.20598165017794762</v>
      </c>
      <c r="AI140" s="80" t="str">
        <f>IF(E139=0,"",(E140-E139)/E139)</f>
        <v/>
      </c>
      <c r="AJ140" s="81">
        <f>IF(F139=0,"",(F140-F139)/F139)</f>
        <v>0.23929468344704441</v>
      </c>
      <c r="AK140" s="80" t="str">
        <f>IF(G139=0,"",(G140-G139)/G139)</f>
        <v/>
      </c>
      <c r="AL140" s="21" t="str">
        <f t="shared" si="67"/>
        <v>Yes</v>
      </c>
      <c r="AM140" s="21" t="str">
        <f t="shared" si="65"/>
        <v>Yes</v>
      </c>
      <c r="AN140" s="88" t="str">
        <f>IF((AL140=AM140),(IF(AND(AI140&gt;(-0.5%*D$139),AI140&lt;(0.5%*D$139),AE140&lt;=150,AG140&lt;=150,(COUNTBLANK(D140:AK140)=0)),"Pass","Fail")),IF(COUNTA(D140:AK140)=0,"","Fail"))</f>
        <v>Fail</v>
      </c>
      <c r="AO140" s="65">
        <f>IF(SEARCH("OffLrg",C140),Sheet3!C$2,Sheet3!F$2)</f>
        <v>498600</v>
      </c>
      <c r="AP140" s="36"/>
      <c r="AQ140" s="36"/>
      <c r="AR140" s="37"/>
    </row>
    <row r="141" spans="1:44" s="7" customFormat="1" ht="25.5" customHeight="1" x14ac:dyDescent="0.2">
      <c r="A141" s="11"/>
      <c r="B141" s="99" t="s">
        <v>293</v>
      </c>
      <c r="C141" s="17" t="s">
        <v>285</v>
      </c>
      <c r="D141" s="21">
        <f>INDEX(Sheet1!$C$5:$BD$193,MATCH($C141,Sheet1!$C$5:$C$193,0),54)</f>
        <v>117.917</v>
      </c>
      <c r="E141" s="41"/>
      <c r="F141" s="19">
        <f>(INDEX(Sheet1!$C$5:$BD$193,MATCH($C141,Sheet1!$C$5:$C$193,0),18))/$AO141</f>
        <v>3.5473525872442839</v>
      </c>
      <c r="G141" s="20"/>
      <c r="H141" s="19">
        <f>(INDEX(Sheet1!$C$5:$BD$193,MATCH($C141,Sheet1!$C$5:$C$193,0),30))/$AO141</f>
        <v>0.10522282390693943</v>
      </c>
      <c r="I141" s="20"/>
      <c r="J141" s="19">
        <f t="shared" si="66"/>
        <v>22.623841704990117</v>
      </c>
      <c r="K141" s="20"/>
      <c r="L141" s="19">
        <f>(((INDEX(Sheet1!$C$5:$BD$193,MATCH($C141,Sheet1!$C$5:$C$193,0),11))*3.4121416)+((INDEX(Sheet1!$C$5:$BD$193,MATCH($C141,Sheet1!$C$5:$C$193,0),23))*99.976))/$AO141</f>
        <v>8.4307749226815396</v>
      </c>
      <c r="M141" s="20"/>
      <c r="N141" s="19">
        <f>(((INDEX(Sheet1!$C$5:$BD$193,MATCH($C141,Sheet1!$C$5:$C$193,0),12))*3.4121416)+((INDEX(Sheet1!$C$5:$BD$193,MATCH($C141,Sheet1!$C$5:$C$193,0),24))*99.976))/$AO141</f>
        <v>1.6901597907340553</v>
      </c>
      <c r="O141" s="20"/>
      <c r="P141" s="19">
        <f>(((INDEX(Sheet1!$C$5:$BD$193,MATCH($C141,Sheet1!$C$5:$C$193,0),17))*3.4121416)+((INDEX(Sheet1!$C$5:$BD$193,MATCH($C141,Sheet1!$C$5:$C$193,0),29))*99.976))/$AO141</f>
        <v>5.1524227807829925</v>
      </c>
      <c r="Q141" s="20"/>
      <c r="R141" s="19">
        <f>(((INDEX(Sheet1!$C$5:$BD$193,MATCH($C141,Sheet1!$C$5:$C$193,0),31))+(INDEX(Sheet1!$C$5:$BD$193,MATCH($C141,Sheet1!$C$5:$C$193,0),32)))*99.976)/$AO141</f>
        <v>0</v>
      </c>
      <c r="S141" s="20"/>
      <c r="T141" s="21">
        <f>(((INDEX(Sheet1!$C$5:$BD$193,MATCH($C141,Sheet1!$C$5:$C$193,0),19))+(INDEX(Sheet1!$C$5:$BD$193,MATCH($C141,Sheet1!$C$5:$C$193,0),20)))*3.4121416)/$AO141</f>
        <v>34.275051336782994</v>
      </c>
      <c r="U141" s="20"/>
      <c r="V141" s="19">
        <f>(((INDEX(Sheet1!$C$5:$BD$193,MATCH($C141,Sheet1!$C$5:$C$193,0),13))*3.4121416)+((INDEX(Sheet1!$C$5:$BD$193,MATCH($C141,Sheet1!$C$5:$C$193,0),25))*99.976))/$AO141</f>
        <v>3.4123537467902123</v>
      </c>
      <c r="W141" s="20"/>
      <c r="X141" s="19">
        <f>(((INDEX(Sheet1!$C$5:$BD$193,MATCH($C141,Sheet1!$C$5:C$193,0),15))*3.4121416)+((INDEX(Sheet1!$C$5:$BD$193,MATCH($C141,Sheet1!$C$5:C$193,0),27))*99.976))/$AO141</f>
        <v>1.813136494608905</v>
      </c>
      <c r="Y141" s="20"/>
      <c r="Z141" s="19">
        <f>(((INDEX(Sheet1!$C$5:$BD$193,MATCH($C141,Sheet1!$C$5:C$193,0),14))*3.4121416)+((INDEX(Sheet1!$C$5:$BD$193,MATCH($C141,Sheet1!$C$5:C$193,0),26))*99.976))/$AO141</f>
        <v>3.4160149897825912E-2</v>
      </c>
      <c r="AA141" s="20"/>
      <c r="AB141" s="19">
        <f>(((INDEX(Sheet1!$C$5:$BD$193,MATCH($C141,Sheet1!$C$5:C$193,0),16))*3.4121416)+((INDEX(Sheet1!$C$5:$BD$193,MATCH($C141,Sheet1!$C$5:C$193,0),28))*99.976))/$AO141</f>
        <v>2.090833819494585</v>
      </c>
      <c r="AC141" s="20"/>
      <c r="AD141" s="26">
        <v>0</v>
      </c>
      <c r="AE141" s="27"/>
      <c r="AF141" s="26">
        <v>0</v>
      </c>
      <c r="AG141" s="27"/>
      <c r="AH141" s="77"/>
      <c r="AI141" s="78"/>
      <c r="AJ141" s="77"/>
      <c r="AK141" s="78"/>
      <c r="AL141" s="21" t="str">
        <f t="shared" si="67"/>
        <v>No</v>
      </c>
      <c r="AM141" s="21" t="str">
        <f t="shared" si="65"/>
        <v>Yes</v>
      </c>
      <c r="AN141" s="88"/>
      <c r="AO141" s="65">
        <f>IF(SEARCH("OffLrg",C141),Sheet3!C$2,Sheet3!F$2)</f>
        <v>498600</v>
      </c>
      <c r="AP141" s="36"/>
      <c r="AQ141" s="36"/>
      <c r="AR141" s="31"/>
    </row>
    <row r="142" spans="1:44" s="25" customFormat="1" ht="25.5" customHeight="1" x14ac:dyDescent="0.25">
      <c r="A142" s="24"/>
      <c r="B142" s="93" t="s">
        <v>293</v>
      </c>
      <c r="C142" s="18" t="s">
        <v>282</v>
      </c>
      <c r="D142" s="21">
        <f>INDEX(Sheet1!$C$5:$BD$193,MATCH($C142,Sheet1!$C$5:$C$193,0),54)</f>
        <v>138.31</v>
      </c>
      <c r="E142" s="41"/>
      <c r="F142" s="19">
        <f>(INDEX(Sheet1!$C$5:$BD$193,MATCH($C142,Sheet1!$C$5:$C$193,0),18))/$AO142</f>
        <v>4.4593060569594867</v>
      </c>
      <c r="G142" s="20"/>
      <c r="H142" s="19">
        <f>(INDEX(Sheet1!$C$5:$BD$193,MATCH($C142,Sheet1!$C$5:$C$193,0),30))/$AO142</f>
        <v>0.10642097874047332</v>
      </c>
      <c r="I142" s="20"/>
      <c r="J142" s="19">
        <f t="shared" si="66"/>
        <v>25.855355238496731</v>
      </c>
      <c r="K142" s="20"/>
      <c r="L142" s="19">
        <f>(((INDEX(Sheet1!$C$5:$BD$193,MATCH($C142,Sheet1!$C$5:$C$193,0),11))*3.4121416)+((INDEX(Sheet1!$C$5:$BD$193,MATCH($C142,Sheet1!$C$5:$C$193,0),23))*99.976))/$AO142</f>
        <v>8.550608302132801</v>
      </c>
      <c r="M142" s="20"/>
      <c r="N142" s="19">
        <f>(((INDEX(Sheet1!$C$5:$BD$193,MATCH($C142,Sheet1!$C$5:$C$193,0),12))*3.4121416)+((INDEX(Sheet1!$C$5:$BD$193,MATCH($C142,Sheet1!$C$5:$C$193,0),24))*99.976))/$AO142</f>
        <v>2.7659424770124348</v>
      </c>
      <c r="O142" s="20"/>
      <c r="P142" s="19">
        <f>(((INDEX(Sheet1!$C$5:$BD$193,MATCH($C142,Sheet1!$C$5:$C$193,0),17))*3.4121416)+((INDEX(Sheet1!$C$5:$BD$193,MATCH($C142,Sheet1!$C$5:$C$193,0),29))*99.976))/$AO142</f>
        <v>5.1524227807829925</v>
      </c>
      <c r="Q142" s="20"/>
      <c r="R142" s="19">
        <f>(((INDEX(Sheet1!$C$5:$BD$193,MATCH($C142,Sheet1!$C$5:$C$193,0),31))+(INDEX(Sheet1!$C$5:$BD$193,MATCH($C142,Sheet1!$C$5:$C$193,0),32)))*99.976)/$AO142</f>
        <v>0</v>
      </c>
      <c r="S142" s="20"/>
      <c r="T142" s="21">
        <f>(((INDEX(Sheet1!$C$5:$BD$193,MATCH($C142,Sheet1!$C$5:$C$193,0),19))+(INDEX(Sheet1!$C$5:$BD$193,MATCH($C142,Sheet1!$C$5:$C$193,0),20)))*3.4121416)/$AO142</f>
        <v>34.275051336782994</v>
      </c>
      <c r="U142" s="20"/>
      <c r="V142" s="19">
        <f>(((INDEX(Sheet1!$C$5:$BD$193,MATCH($C142,Sheet1!$C$5:$C$193,0),13))*3.4121416)+((INDEX(Sheet1!$C$5:$BD$193,MATCH($C142,Sheet1!$C$5:$C$193,0),25))*99.976))/$AO142</f>
        <v>5.9402401514047334</v>
      </c>
      <c r="W142" s="20"/>
      <c r="X142" s="19">
        <f>(((INDEX(Sheet1!$C$5:$BD$193,MATCH($C142,Sheet1!$C$5:C$193,0),15))*3.4121416)+((INDEX(Sheet1!$C$5:$BD$193,MATCH($C142,Sheet1!$C$5:C$193,0),27))*99.976))/$AO142</f>
        <v>1.325527362472523</v>
      </c>
      <c r="Y142" s="20"/>
      <c r="Z142" s="19">
        <f>(((INDEX(Sheet1!$C$5:$BD$193,MATCH($C142,Sheet1!$C$5:C$193,0),14))*3.4121416)+((INDEX(Sheet1!$C$5:$BD$193,MATCH($C142,Sheet1!$C$5:C$193,0),26))*99.976))/$AO142</f>
        <v>2.9780345196662655E-2</v>
      </c>
      <c r="AA142" s="20"/>
      <c r="AB142" s="19">
        <f>(((INDEX(Sheet1!$C$5:$BD$193,MATCH($C142,Sheet1!$C$5:C$193,0),16))*3.4121416)+((INDEX(Sheet1!$C$5:$BD$193,MATCH($C142,Sheet1!$C$5:C$193,0),28))*99.976))/$AO142</f>
        <v>2.090833819494585</v>
      </c>
      <c r="AC142" s="20"/>
      <c r="AD142" s="26">
        <v>0</v>
      </c>
      <c r="AE142" s="27"/>
      <c r="AF142" s="26">
        <v>0</v>
      </c>
      <c r="AG142" s="27"/>
      <c r="AH142" s="81">
        <f>IF(D141=0,"",(D142-D141)/D141)</f>
        <v>0.17294368072457747</v>
      </c>
      <c r="AI142" s="80" t="str">
        <f>IF(E141=0,"",(E142-E141)/E141)</f>
        <v/>
      </c>
      <c r="AJ142" s="81">
        <f>IF(F141=0,"",(F142-F141)/F141)</f>
        <v>0.25708001877074255</v>
      </c>
      <c r="AK142" s="80" t="str">
        <f>IF(G141=0,"",(G142-G141)/G141)</f>
        <v/>
      </c>
      <c r="AL142" s="21" t="str">
        <f t="shared" si="67"/>
        <v>Yes</v>
      </c>
      <c r="AM142" s="21" t="str">
        <f t="shared" si="65"/>
        <v>Yes</v>
      </c>
      <c r="AN142" s="88" t="str">
        <f>IF((AL142=AM142),(IF(AND(AI142&gt;(-0.5%*D$141),AI142&lt;(0.5%*D$141),AE142&lt;=150,AG142&lt;=150,(COUNTBLANK(D142:AK142)=0)),"Pass","Fail")),IF(COUNTA(D142:AK142)=0,"","Fail"))</f>
        <v>Fail</v>
      </c>
      <c r="AO142" s="65">
        <f>IF(SEARCH("OffLrg",C142),Sheet3!C$2,Sheet3!F$2)</f>
        <v>498600</v>
      </c>
      <c r="AP142" s="36"/>
      <c r="AQ142" s="36"/>
      <c r="AR142" s="35"/>
    </row>
    <row r="143" spans="1:44" s="3" customFormat="1" ht="25.5" customHeight="1" x14ac:dyDescent="0.25">
      <c r="A143" s="9"/>
      <c r="B143" s="99" t="s">
        <v>293</v>
      </c>
      <c r="C143" s="17" t="s">
        <v>286</v>
      </c>
      <c r="D143" s="21">
        <f>INDEX(Sheet1!$C$5:$BD$193,MATCH($C143,Sheet1!$C$5:$C$193,0),54)</f>
        <v>122.968</v>
      </c>
      <c r="E143" s="41"/>
      <c r="F143" s="19">
        <f>(INDEX(Sheet1!$C$5:$BD$193,MATCH($C143,Sheet1!$C$5:$C$193,0),18))/$AO143</f>
        <v>4.2193140794223822</v>
      </c>
      <c r="G143" s="20"/>
      <c r="H143" s="19">
        <f>(INDEX(Sheet1!$C$5:$BD$193,MATCH($C143,Sheet1!$C$5:$C$193,0),30))/$AO143</f>
        <v>4.4459085439229842E-2</v>
      </c>
      <c r="I143" s="20"/>
      <c r="J143" s="19">
        <f t="shared" si="66"/>
        <v>18.841773813514031</v>
      </c>
      <c r="K143" s="20"/>
      <c r="L143" s="19">
        <f>(((INDEX(Sheet1!$C$5:$BD$193,MATCH($C143,Sheet1!$C$5:$C$193,0),11))*3.4121416)+((INDEX(Sheet1!$C$5:$BD$193,MATCH($C143,Sheet1!$C$5:$C$193,0),23))*99.976))/$AO143</f>
        <v>2.7167381265311175</v>
      </c>
      <c r="M143" s="20"/>
      <c r="N143" s="19">
        <f>(((INDEX(Sheet1!$C$5:$BD$193,MATCH($C143,Sheet1!$C$5:$C$193,0),12))*3.4121416)+((INDEX(Sheet1!$C$5:$BD$193,MATCH($C143,Sheet1!$C$5:$C$193,0),24))*99.976))/$AO143</f>
        <v>3.1164637220024067</v>
      </c>
      <c r="O143" s="20"/>
      <c r="P143" s="19">
        <f>(((INDEX(Sheet1!$C$5:$BD$193,MATCH($C143,Sheet1!$C$5:$C$193,0),17))*3.4121416)+((INDEX(Sheet1!$C$5:$BD$193,MATCH($C143,Sheet1!$C$5:$C$193,0),29))*99.976))/$AO143</f>
        <v>5.1275263284348167</v>
      </c>
      <c r="Q143" s="20"/>
      <c r="R143" s="19">
        <f>(((INDEX(Sheet1!$C$5:$BD$193,MATCH($C143,Sheet1!$C$5:$C$193,0),31))+(INDEX(Sheet1!$C$5:$BD$193,MATCH($C143,Sheet1!$C$5:$C$193,0),32)))*99.976)/$AO143</f>
        <v>0</v>
      </c>
      <c r="S143" s="20"/>
      <c r="T143" s="21">
        <f>(((INDEX(Sheet1!$C$5:$BD$193,MATCH($C143,Sheet1!$C$5:$C$193,0),19))+(INDEX(Sheet1!$C$5:$BD$193,MATCH($C143,Sheet1!$C$5:$C$193,0),20)))*3.4121416)/$AO143</f>
        <v>34.275051336782994</v>
      </c>
      <c r="U143" s="20"/>
      <c r="V143" s="19">
        <f>(((INDEX(Sheet1!$C$5:$BD$193,MATCH($C143,Sheet1!$C$5:$C$193,0),13))*3.4121416)+((INDEX(Sheet1!$C$5:$BD$193,MATCH($C143,Sheet1!$C$5:$C$193,0),25))*99.976))/$AO143</f>
        <v>2.8632836364957881</v>
      </c>
      <c r="W143" s="20"/>
      <c r="X143" s="19">
        <f>(((INDEX(Sheet1!$C$5:$BD$193,MATCH($C143,Sheet1!$C$5:C$193,0),15))*3.4121416)+((INDEX(Sheet1!$C$5:$BD$193,MATCH($C143,Sheet1!$C$5:C$193,0),27))*99.976))/$AO143</f>
        <v>2.9408472403754513</v>
      </c>
      <c r="Y143" s="20"/>
      <c r="Z143" s="19">
        <f>(((INDEX(Sheet1!$C$5:$BD$193,MATCH($C143,Sheet1!$C$5:C$193,0),14))*3.4121416)+((INDEX(Sheet1!$C$5:$BD$193,MATCH($C143,Sheet1!$C$5:C$193,0),26))*99.976))/$AO143</f>
        <v>0.34821021366562377</v>
      </c>
      <c r="AA143" s="20"/>
      <c r="AB143" s="19">
        <f>(((INDEX(Sheet1!$C$5:$BD$193,MATCH($C143,Sheet1!$C$5:C$193,0),16))*3.4121416)+((INDEX(Sheet1!$C$5:$BD$193,MATCH($C143,Sheet1!$C$5:C$193,0),28))*99.976))/$AO143</f>
        <v>1.7287045460088244</v>
      </c>
      <c r="AC143" s="20"/>
      <c r="AD143" s="26">
        <v>0</v>
      </c>
      <c r="AE143" s="27"/>
      <c r="AF143" s="26">
        <v>0</v>
      </c>
      <c r="AG143" s="27"/>
      <c r="AH143" s="77"/>
      <c r="AI143" s="83"/>
      <c r="AJ143" s="77"/>
      <c r="AK143" s="83"/>
      <c r="AL143" s="21" t="str">
        <f t="shared" si="67"/>
        <v>No</v>
      </c>
      <c r="AM143" s="21" t="str">
        <f t="shared" si="65"/>
        <v>Yes</v>
      </c>
      <c r="AN143" s="88"/>
      <c r="AO143" s="65">
        <f>IF(SEARCH("OffLrg",C143),Sheet3!C$2,Sheet3!F$2)</f>
        <v>498600</v>
      </c>
      <c r="AP143" s="36"/>
      <c r="AQ143" s="36"/>
      <c r="AR143" s="38"/>
    </row>
    <row r="144" spans="1:44" s="25" customFormat="1" ht="25.5" customHeight="1" x14ac:dyDescent="0.25">
      <c r="A144" s="24"/>
      <c r="B144" s="93" t="s">
        <v>293</v>
      </c>
      <c r="C144" s="18" t="s">
        <v>283</v>
      </c>
      <c r="D144" s="21">
        <f>INDEX(Sheet1!$C$5:$BD$193,MATCH($C144,Sheet1!$C$5:$C$193,0),54)</f>
        <v>152.04900000000001</v>
      </c>
      <c r="E144" s="41"/>
      <c r="F144" s="19">
        <f>(INDEX(Sheet1!$C$5:$BD$193,MATCH($C144,Sheet1!$C$5:$C$193,0),18))/$AO144</f>
        <v>5.5815884476534299</v>
      </c>
      <c r="G144" s="20"/>
      <c r="H144" s="19">
        <f>(INDEX(Sheet1!$C$5:$BD$193,MATCH($C144,Sheet1!$C$5:$C$193,0),30))/$AO144</f>
        <v>4.5131367829923788E-2</v>
      </c>
      <c r="I144" s="20"/>
      <c r="J144" s="19">
        <f t="shared" si="66"/>
        <v>23.557256680035174</v>
      </c>
      <c r="K144" s="20"/>
      <c r="L144" s="19">
        <f>(((INDEX(Sheet1!$C$5:$BD$193,MATCH($C144,Sheet1!$C$5:$C$193,0),11))*3.4121416)+((INDEX(Sheet1!$C$5:$BD$193,MATCH($C144,Sheet1!$C$5:$C$193,0),23))*99.976))/$AO144</f>
        <v>2.7839651550076545</v>
      </c>
      <c r="M144" s="20"/>
      <c r="N144" s="19">
        <f>(((INDEX(Sheet1!$C$5:$BD$193,MATCH($C144,Sheet1!$C$5:$C$193,0),12))*3.4121416)+((INDEX(Sheet1!$C$5:$BD$193,MATCH($C144,Sheet1!$C$5:$C$193,0),24))*99.976))/$AO144</f>
        <v>5.612096971059767</v>
      </c>
      <c r="O144" s="20"/>
      <c r="P144" s="19">
        <f>(((INDEX(Sheet1!$C$5:$BD$193,MATCH($C144,Sheet1!$C$5:$C$193,0),17))*3.4121416)+((INDEX(Sheet1!$C$5:$BD$193,MATCH($C144,Sheet1!$C$5:$C$193,0),29))*99.976))/$AO144</f>
        <v>5.1275263284348167</v>
      </c>
      <c r="Q144" s="20"/>
      <c r="R144" s="19">
        <f>(((INDEX(Sheet1!$C$5:$BD$193,MATCH($C144,Sheet1!$C$5:$C$193,0),31))+(INDEX(Sheet1!$C$5:$BD$193,MATCH($C144,Sheet1!$C$5:$C$193,0),32)))*99.976)/$AO144</f>
        <v>0</v>
      </c>
      <c r="S144" s="20"/>
      <c r="T144" s="21">
        <f>(((INDEX(Sheet1!$C$5:$BD$193,MATCH($C144,Sheet1!$C$5:$C$193,0),19))+(INDEX(Sheet1!$C$5:$BD$193,MATCH($C144,Sheet1!$C$5:$C$193,0),20)))*3.4121416)/$AO144</f>
        <v>34.275051336782994</v>
      </c>
      <c r="U144" s="20"/>
      <c r="V144" s="19">
        <f>(((INDEX(Sheet1!$C$5:$BD$193,MATCH($C144,Sheet1!$C$5:$C$193,0),13))*3.4121416)+((INDEX(Sheet1!$C$5:$BD$193,MATCH($C144,Sheet1!$C$5:$C$193,0),25))*99.976))/$AO144</f>
        <v>5.7515458466778977</v>
      </c>
      <c r="W144" s="20"/>
      <c r="X144" s="19">
        <f>(((INDEX(Sheet1!$C$5:$BD$193,MATCH($C144,Sheet1!$C$5:C$193,0),15))*3.4121416)+((INDEX(Sheet1!$C$5:$BD$193,MATCH($C144,Sheet1!$C$5:C$193,0),27))*99.976))/$AO144</f>
        <v>2.2325233250798235</v>
      </c>
      <c r="Y144" s="20"/>
      <c r="Z144" s="19">
        <f>(((INDEX(Sheet1!$C$5:$BD$193,MATCH($C144,Sheet1!$C$5:C$193,0),14))*3.4121416)+((INDEX(Sheet1!$C$5:$BD$193,MATCH($C144,Sheet1!$C$5:C$193,0),26))*99.976))/$AO144</f>
        <v>0.32089049749763338</v>
      </c>
      <c r="AA144" s="20"/>
      <c r="AB144" s="19">
        <f>(((INDEX(Sheet1!$C$5:$BD$193,MATCH($C144,Sheet1!$C$5:C$193,0),16))*3.4121416)+((INDEX(Sheet1!$C$5:$BD$193,MATCH($C144,Sheet1!$C$5:C$193,0),28))*99.976))/$AO144</f>
        <v>1.728708556277577</v>
      </c>
      <c r="AC144" s="20"/>
      <c r="AD144" s="26">
        <v>0</v>
      </c>
      <c r="AE144" s="27"/>
      <c r="AF144" s="26">
        <v>0</v>
      </c>
      <c r="AG144" s="27"/>
      <c r="AH144" s="81">
        <f>IF(D143=0,"",(D144-D143)/D143)</f>
        <v>0.23649242079240129</v>
      </c>
      <c r="AI144" s="80" t="str">
        <f>IF(E143=0,"",(E144-E143)/E143)</f>
        <v/>
      </c>
      <c r="AJ144" s="81">
        <f>IF(F143=0,"",(F144-F143)/F143)</f>
        <v>0.32286631016042799</v>
      </c>
      <c r="AK144" s="80" t="str">
        <f>IF(G143=0,"",(G144-G143)/G143)</f>
        <v/>
      </c>
      <c r="AL144" s="21" t="str">
        <f t="shared" si="67"/>
        <v>Yes</v>
      </c>
      <c r="AM144" s="21" t="str">
        <f t="shared" si="65"/>
        <v>Yes</v>
      </c>
      <c r="AN144" s="88" t="str">
        <f>IF((AL144=AM144),(IF(AND(AI144&gt;(-0.5%*D$143),AI144&lt;(0.5%*D$143),AE144&lt;=150,AG144&lt;=150,(COUNTBLANK(D144:AK144)=0)),"Pass","Fail")),IF(COUNTA(D144:AK144)=0,"","Fail"))</f>
        <v>Fail</v>
      </c>
      <c r="AO144" s="65">
        <f>IF(SEARCH("OffLrg",C144),Sheet3!C$2,Sheet3!F$2)</f>
        <v>498600</v>
      </c>
      <c r="AP144" s="36"/>
      <c r="AQ144" s="36"/>
      <c r="AR144" s="35"/>
    </row>
    <row r="145" spans="1:44" s="3" customFormat="1" ht="30" customHeight="1" x14ac:dyDescent="0.25">
      <c r="A145" s="9"/>
      <c r="B145" s="93" t="s">
        <v>293</v>
      </c>
      <c r="C145" s="50" t="s">
        <v>93</v>
      </c>
      <c r="D145" s="21"/>
      <c r="E145" s="41"/>
      <c r="F145" s="19"/>
      <c r="G145" s="20"/>
      <c r="H145" s="19"/>
      <c r="I145" s="20"/>
      <c r="J145" s="19"/>
      <c r="K145" s="20"/>
      <c r="L145" s="19"/>
      <c r="M145" s="20"/>
      <c r="N145" s="19"/>
      <c r="O145" s="20"/>
      <c r="P145" s="19"/>
      <c r="Q145" s="20"/>
      <c r="R145" s="19"/>
      <c r="S145" s="20"/>
      <c r="T145" s="21"/>
      <c r="U145" s="20"/>
      <c r="V145" s="19"/>
      <c r="W145" s="20"/>
      <c r="X145" s="19"/>
      <c r="Y145" s="20"/>
      <c r="Z145" s="19"/>
      <c r="AA145" s="20"/>
      <c r="AB145" s="19"/>
      <c r="AC145" s="20"/>
      <c r="AD145" s="26"/>
      <c r="AE145" s="27"/>
      <c r="AF145" s="26"/>
      <c r="AG145" s="27"/>
      <c r="AH145" s="81"/>
      <c r="AI145" s="82"/>
      <c r="AJ145" s="81"/>
      <c r="AK145" s="82"/>
      <c r="AL145" s="21"/>
      <c r="AM145" s="21"/>
      <c r="AN145" s="88"/>
      <c r="AO145" s="65">
        <f>AO144</f>
        <v>498600</v>
      </c>
      <c r="AP145" s="36"/>
      <c r="AQ145" s="36"/>
      <c r="AR145" s="38"/>
    </row>
    <row r="146" spans="1:44" s="25" customFormat="1" ht="25.5" customHeight="1" x14ac:dyDescent="0.25">
      <c r="A146" s="24"/>
      <c r="B146" s="99" t="s">
        <v>293</v>
      </c>
      <c r="C146" s="48" t="s">
        <v>239</v>
      </c>
      <c r="D146" s="21">
        <f>INDEX(Sheet1!$C$5:$BD$193,MATCH($C146,Sheet1!$C$5:$C$193,0),54)</f>
        <v>279.28899999999999</v>
      </c>
      <c r="E146" s="41"/>
      <c r="F146" s="19">
        <f>(INDEX(Sheet1!$C$5:$BD$193,MATCH($C146,Sheet1!$C$5:$C$193,0),18))/$AO146</f>
        <v>10.177</v>
      </c>
      <c r="G146" s="20"/>
      <c r="H146" s="19">
        <f>(INDEX(Sheet1!$C$5:$BD$193,MATCH($C146,Sheet1!$C$5:$C$193,0),30))/$AO146</f>
        <v>3.1002181818181818E-2</v>
      </c>
      <c r="I146" s="20"/>
      <c r="J146" s="19">
        <f t="shared" ref="J146" si="68">SUM(L146,N146,P146,V146,X146,Z146,AB146)</f>
        <v>37.824872029869084</v>
      </c>
      <c r="K146" s="20"/>
      <c r="L146" s="19">
        <f>(((INDEX(Sheet1!$C$5:$BD$193,MATCH($C146,Sheet1!$C$5:$C$193,0),11))*3.4121416)+((INDEX(Sheet1!$C$5:$BD$193,MATCH($C146,Sheet1!$C$5:$C$193,0),23))*99.976))/$AO146</f>
        <v>0.42002825992727272</v>
      </c>
      <c r="M146" s="20"/>
      <c r="N146" s="19">
        <f>(((INDEX(Sheet1!$C$5:$BD$193,MATCH($C146,Sheet1!$C$5:$C$193,0),12))*3.4121416)+((INDEX(Sheet1!$C$5:$BD$193,MATCH($C146,Sheet1!$C$5:$C$193,0),24))*99.976))/$AO146</f>
        <v>14.902621496407273</v>
      </c>
      <c r="O146" s="20"/>
      <c r="P146" s="19">
        <f>(((INDEX(Sheet1!$C$5:$BD$193,MATCH($C146,Sheet1!$C$5:$C$193,0),17))*3.4121416)+((INDEX(Sheet1!$C$5:$BD$193,MATCH($C146,Sheet1!$C$5:$C$193,0),29))*99.976))/$AO146</f>
        <v>5.7681012969236356</v>
      </c>
      <c r="Q146" s="20"/>
      <c r="R146" s="19">
        <f>(((INDEX(Sheet1!$C$5:$BD$193,MATCH($C146,Sheet1!$C$5:$C$193,0),31))+(INDEX(Sheet1!$C$5:$BD$193,MATCH($C146,Sheet1!$C$5:$C$193,0),32)))*99.976)/$AO146</f>
        <v>0</v>
      </c>
      <c r="S146" s="20"/>
      <c r="T146" s="21">
        <f>(((INDEX(Sheet1!$C$5:$BD$193,MATCH($C146,Sheet1!$C$5:$C$193,0),19))+(INDEX(Sheet1!$C$5:$BD$193,MATCH($C146,Sheet1!$C$5:$C$193,0),20)))*3.4121416)/$AO146</f>
        <v>14.620592483432729</v>
      </c>
      <c r="U146" s="20"/>
      <c r="V146" s="19">
        <f>(((INDEX(Sheet1!$C$5:$BD$193,MATCH($C146,Sheet1!$C$5:$C$193,0),13))*3.4121416)+((INDEX(Sheet1!$C$5:$BD$193,MATCH($C146,Sheet1!$C$5:$C$193,0),25))*99.976))/$AO146</f>
        <v>14.054673289338179</v>
      </c>
      <c r="W146" s="20"/>
      <c r="X146" s="19">
        <f>(((INDEX(Sheet1!$C$5:$BD$193,MATCH($C146,Sheet1!$C$5:C$193,0),15))*3.4121416)+((INDEX(Sheet1!$C$5:$BD$193,MATCH($C146,Sheet1!$C$5:C$193,0),27))*99.976))/$AO146</f>
        <v>0</v>
      </c>
      <c r="Y146" s="20"/>
      <c r="Z146" s="19">
        <f>(((INDEX(Sheet1!$C$5:$BD$193,MATCH($C146,Sheet1!$C$5:C$193,0),14))*3.4121416)+((INDEX(Sheet1!$C$5:$BD$193,MATCH($C146,Sheet1!$C$5:C$193,0),26))*99.976))/$AO146</f>
        <v>0</v>
      </c>
      <c r="AA146" s="20"/>
      <c r="AB146" s="19">
        <f>(((INDEX(Sheet1!$C$5:$BD$193,MATCH($C146,Sheet1!$C$5:C$193,0),16))*3.4121416)+((INDEX(Sheet1!$C$5:$BD$193,MATCH($C146,Sheet1!$C$5:C$193,0),28))*99.976))/$AO146</f>
        <v>2.6794476872727273</v>
      </c>
      <c r="AC146" s="20"/>
      <c r="AD146" s="26">
        <v>0</v>
      </c>
      <c r="AE146" s="27"/>
      <c r="AF146" s="26">
        <v>0</v>
      </c>
      <c r="AG146" s="27"/>
      <c r="AH146" s="77" t="str">
        <f>IF(D145=0,"",(D146-D$145)/D$145)</f>
        <v/>
      </c>
      <c r="AI146" s="83" t="str">
        <f>IF(E145=0,"",(E146-E$145)/E$145)</f>
        <v/>
      </c>
      <c r="AJ146" s="77" t="str">
        <f>IF(F145=0,"",(F146-F$145)/F$145)</f>
        <v/>
      </c>
      <c r="AK146" s="83" t="str">
        <f>IF(G145=0,"",(G146-G$145)/G$145)</f>
        <v/>
      </c>
      <c r="AL146" s="21" t="str">
        <f>IF(AND(AH146&gt;0,AI146&gt;0), "Yes", "No")</f>
        <v>Yes</v>
      </c>
      <c r="AM146" s="21" t="str">
        <f t="shared" ref="AM146" si="69">IF(AND(AH146&lt;0,AI146&lt;0), "No", "Yes")</f>
        <v>Yes</v>
      </c>
      <c r="AN146" s="88"/>
      <c r="AO146" s="65">
        <v>5500</v>
      </c>
      <c r="AP146" s="36"/>
      <c r="AQ146" s="36"/>
      <c r="AR146" s="35"/>
    </row>
    <row r="147" spans="1:44" s="25" customFormat="1" ht="25.5" customHeight="1" x14ac:dyDescent="0.25">
      <c r="A147" s="24"/>
      <c r="B147" s="93" t="s">
        <v>293</v>
      </c>
      <c r="C147" s="49" t="s">
        <v>94</v>
      </c>
      <c r="D147" s="21">
        <f>INDEX(Sheet1!$C$5:$BD$193,MATCH($C147,Sheet1!$C$5:$C$193,0),54)</f>
        <v>282.09399999999999</v>
      </c>
      <c r="E147" s="41"/>
      <c r="F147" s="19">
        <f>(INDEX(Sheet1!$C$5:$BD$193,MATCH($C147,Sheet1!$C$5:$C$193,0),18))/$AO147</f>
        <v>10.265327272727273</v>
      </c>
      <c r="G147" s="20"/>
      <c r="H147" s="19">
        <f>(INDEX(Sheet1!$C$5:$BD$193,MATCH($C147,Sheet1!$C$5:$C$193,0),30))/$AO147</f>
        <v>3.1311818181818184E-2</v>
      </c>
      <c r="I147" s="20"/>
      <c r="J147" s="19">
        <f t="shared" ref="J147:J178" si="70">SUM(L147,N147,P147,V147,X147,Z147,AB147)</f>
        <v>38.157145904472728</v>
      </c>
      <c r="K147" s="20"/>
      <c r="L147" s="19">
        <f>(((INDEX(Sheet1!$C$5:$BD$193,MATCH($C147,Sheet1!$C$5:$C$193,0),11))*3.4121416)+((INDEX(Sheet1!$C$5:$BD$193,MATCH($C147,Sheet1!$C$5:$C$193,0),23))*99.976))/$AO147</f>
        <v>0.45097901178181815</v>
      </c>
      <c r="M147" s="20"/>
      <c r="N147" s="19">
        <f>(((INDEX(Sheet1!$C$5:$BD$193,MATCH($C147,Sheet1!$C$5:$C$193,0),12))*3.4121416)+((INDEX(Sheet1!$C$5:$BD$193,MATCH($C147,Sheet1!$C$5:$C$193,0),24))*99.976))/$AO147</f>
        <v>15.144015004872728</v>
      </c>
      <c r="O147" s="20"/>
      <c r="P147" s="19">
        <f>(((INDEX(Sheet1!$C$5:$BD$193,MATCH($C147,Sheet1!$C$5:$C$193,0),17))*3.4121416)+((INDEX(Sheet1!$C$5:$BD$193,MATCH($C147,Sheet1!$C$5:$C$193,0),29))*99.976))/$AO147</f>
        <v>5.7681012969236356</v>
      </c>
      <c r="Q147" s="20"/>
      <c r="R147" s="19">
        <f>(((INDEX(Sheet1!$C$5:$BD$193,MATCH($C147,Sheet1!$C$5:$C$193,0),31))+(INDEX(Sheet1!$C$5:$BD$193,MATCH($C147,Sheet1!$C$5:$C$193,0),32)))*99.976)/$AO147</f>
        <v>0</v>
      </c>
      <c r="S147" s="20"/>
      <c r="T147" s="21">
        <f>(((INDEX(Sheet1!$C$5:$BD$193,MATCH($C147,Sheet1!$C$5:$C$193,0),19))+(INDEX(Sheet1!$C$5:$BD$193,MATCH($C147,Sheet1!$C$5:$C$193,0),20)))*3.4121416)/$AO147</f>
        <v>14.620592483432729</v>
      </c>
      <c r="U147" s="20"/>
      <c r="V147" s="19">
        <f>(((INDEX(Sheet1!$C$5:$BD$193,MATCH($C147,Sheet1!$C$5:$C$193,0),13))*3.4121416)+((INDEX(Sheet1!$C$5:$BD$193,MATCH($C147,Sheet1!$C$5:$C$193,0),25))*99.976))/$AO147</f>
        <v>14.114602903621819</v>
      </c>
      <c r="W147" s="20"/>
      <c r="X147" s="19">
        <f>(((INDEX(Sheet1!$C$5:$BD$193,MATCH($C147,Sheet1!$C$5:C$193,0),15))*3.4121416)+((INDEX(Sheet1!$C$5:$BD$193,MATCH($C147,Sheet1!$C$5:C$193,0),27))*99.976))/$AO147</f>
        <v>0</v>
      </c>
      <c r="Y147" s="20"/>
      <c r="Z147" s="19">
        <f>(((INDEX(Sheet1!$C$5:$BD$193,MATCH($C147,Sheet1!$C$5:C$193,0),14))*3.4121416)+((INDEX(Sheet1!$C$5:$BD$193,MATCH($C147,Sheet1!$C$5:C$193,0),26))*99.976))/$AO147</f>
        <v>0</v>
      </c>
      <c r="AA147" s="20"/>
      <c r="AB147" s="19">
        <f>(((INDEX(Sheet1!$C$5:$BD$193,MATCH($C147,Sheet1!$C$5:C$193,0),16))*3.4121416)+((INDEX(Sheet1!$C$5:$BD$193,MATCH($C147,Sheet1!$C$5:C$193,0),28))*99.976))/$AO147</f>
        <v>2.6794476872727273</v>
      </c>
      <c r="AC147" s="20"/>
      <c r="AD147" s="26">
        <v>0</v>
      </c>
      <c r="AE147" s="27"/>
      <c r="AF147" s="26">
        <v>0</v>
      </c>
      <c r="AG147" s="27"/>
      <c r="AH147" s="81">
        <f t="shared" ref="AH147:AK148" si="71">IF(D147=0,"",(D147-D$146)/D$146)</f>
        <v>1.00433601036919E-2</v>
      </c>
      <c r="AI147" s="80" t="str">
        <f t="shared" si="71"/>
        <v/>
      </c>
      <c r="AJ147" s="81">
        <f t="shared" si="71"/>
        <v>8.6791070774563488E-3</v>
      </c>
      <c r="AK147" s="80" t="str">
        <f t="shared" si="71"/>
        <v/>
      </c>
      <c r="AL147" s="21" t="str">
        <f t="shared" ref="AL147:AL154" si="72">IF(AND(AH147&gt;0,AI147&gt;0), "Yes", "No")</f>
        <v>Yes</v>
      </c>
      <c r="AM147" s="21" t="str">
        <f t="shared" ref="AM147:AM154" si="73">IF(AND(AH147&lt;0,AI147&lt;0), "No", "Yes")</f>
        <v>Yes</v>
      </c>
      <c r="AN147" s="88" t="str">
        <f>IF((AL147=AM147),(IF(AND(AI147&gt;(-0.5%*D$146),AI147&lt;(0.5%*D$146),AE147&lt;=150,AG147&lt;=150,(COUNTBLANK(D147:AK147)=0)),"Pass","Fail")),IF(COUNTA(D147:AK147)=0,"","Fail"))</f>
        <v>Fail</v>
      </c>
      <c r="AO147" s="65">
        <v>5500</v>
      </c>
      <c r="AP147" s="36"/>
      <c r="AQ147" s="36"/>
      <c r="AR147" s="35"/>
    </row>
    <row r="148" spans="1:44" s="25" customFormat="1" ht="25.5" customHeight="1" x14ac:dyDescent="0.25">
      <c r="A148" s="24"/>
      <c r="B148" s="93" t="s">
        <v>293</v>
      </c>
      <c r="C148" s="49" t="s">
        <v>95</v>
      </c>
      <c r="D148" s="21">
        <f>INDEX(Sheet1!$C$5:$BD$193,MATCH($C148,Sheet1!$C$5:$C$193,0),54)</f>
        <v>278.44299999999998</v>
      </c>
      <c r="E148" s="41"/>
      <c r="F148" s="19">
        <f>(INDEX(Sheet1!$C$5:$BD$193,MATCH($C148,Sheet1!$C$5:$C$193,0),18))/$AO148</f>
        <v>10.153436363636365</v>
      </c>
      <c r="G148" s="20"/>
      <c r="H148" s="19">
        <f>(INDEX(Sheet1!$C$5:$BD$193,MATCH($C148,Sheet1!$C$5:$C$193,0),30))/$AO148</f>
        <v>3.0716545454545455E-2</v>
      </c>
      <c r="I148" s="20"/>
      <c r="J148" s="19">
        <f t="shared" si="70"/>
        <v>37.715845292720005</v>
      </c>
      <c r="K148" s="20"/>
      <c r="L148" s="19">
        <f>(((INDEX(Sheet1!$C$5:$BD$193,MATCH($C148,Sheet1!$C$5:$C$193,0),11))*3.4121416)+((INDEX(Sheet1!$C$5:$BD$193,MATCH($C148,Sheet1!$C$5:$C$193,0),23))*99.976))/$AO148</f>
        <v>0.39146602559999999</v>
      </c>
      <c r="M148" s="20"/>
      <c r="N148" s="19">
        <f>(((INDEX(Sheet1!$C$5:$BD$193,MATCH($C148,Sheet1!$C$5:$C$193,0),12))*3.4121416)+((INDEX(Sheet1!$C$5:$BD$193,MATCH($C148,Sheet1!$C$5:$C$193,0),24))*99.976))/$AO148</f>
        <v>14.826933991825454</v>
      </c>
      <c r="O148" s="20"/>
      <c r="P148" s="19">
        <f>(((INDEX(Sheet1!$C$5:$BD$193,MATCH($C148,Sheet1!$C$5:$C$193,0),17))*3.4121416)+((INDEX(Sheet1!$C$5:$BD$193,MATCH($C148,Sheet1!$C$5:$C$193,0),29))*99.976))/$AO148</f>
        <v>5.7681012969236356</v>
      </c>
      <c r="Q148" s="20"/>
      <c r="R148" s="19">
        <f>(((INDEX(Sheet1!$C$5:$BD$193,MATCH($C148,Sheet1!$C$5:$C$193,0),31))+(INDEX(Sheet1!$C$5:$BD$193,MATCH($C148,Sheet1!$C$5:$C$193,0),32)))*99.976)/$AO148</f>
        <v>0</v>
      </c>
      <c r="S148" s="20"/>
      <c r="T148" s="21">
        <f>(((INDEX(Sheet1!$C$5:$BD$193,MATCH($C148,Sheet1!$C$5:$C$193,0),19))+(INDEX(Sheet1!$C$5:$BD$193,MATCH($C148,Sheet1!$C$5:$C$193,0),20)))*3.4121416)/$AO148</f>
        <v>14.620592483432729</v>
      </c>
      <c r="U148" s="20"/>
      <c r="V148" s="19">
        <f>(((INDEX(Sheet1!$C$5:$BD$193,MATCH($C148,Sheet1!$C$5:$C$193,0),13))*3.4121416)+((INDEX(Sheet1!$C$5:$BD$193,MATCH($C148,Sheet1!$C$5:$C$193,0),25))*99.976))/$AO148</f>
        <v>14.049896291098182</v>
      </c>
      <c r="W148" s="20"/>
      <c r="X148" s="19">
        <f>(((INDEX(Sheet1!$C$5:$BD$193,MATCH($C148,Sheet1!$C$5:C$193,0),15))*3.4121416)+((INDEX(Sheet1!$C$5:$BD$193,MATCH($C148,Sheet1!$C$5:C$193,0),27))*99.976))/$AO148</f>
        <v>0</v>
      </c>
      <c r="Y148" s="20"/>
      <c r="Z148" s="19">
        <f>(((INDEX(Sheet1!$C$5:$BD$193,MATCH($C148,Sheet1!$C$5:C$193,0),14))*3.4121416)+((INDEX(Sheet1!$C$5:$BD$193,MATCH($C148,Sheet1!$C$5:C$193,0),26))*99.976))/$AO148</f>
        <v>0</v>
      </c>
      <c r="AA148" s="20"/>
      <c r="AB148" s="19">
        <f>(((INDEX(Sheet1!$C$5:$BD$193,MATCH($C148,Sheet1!$C$5:C$193,0),16))*3.4121416)+((INDEX(Sheet1!$C$5:$BD$193,MATCH($C148,Sheet1!$C$5:C$193,0),28))*99.976))/$AO148</f>
        <v>2.6794476872727273</v>
      </c>
      <c r="AC148" s="20"/>
      <c r="AD148" s="26">
        <v>0</v>
      </c>
      <c r="AE148" s="27"/>
      <c r="AF148" s="26">
        <v>0</v>
      </c>
      <c r="AG148" s="27"/>
      <c r="AH148" s="81">
        <f t="shared" si="71"/>
        <v>-3.0291203735199157E-3</v>
      </c>
      <c r="AI148" s="80" t="str">
        <f t="shared" si="71"/>
        <v/>
      </c>
      <c r="AJ148" s="81">
        <f t="shared" si="71"/>
        <v>-2.3153813858342244E-3</v>
      </c>
      <c r="AK148" s="80" t="str">
        <f t="shared" si="71"/>
        <v/>
      </c>
      <c r="AL148" s="21" t="str">
        <f t="shared" si="72"/>
        <v>No</v>
      </c>
      <c r="AM148" s="21" t="str">
        <f t="shared" si="73"/>
        <v>Yes</v>
      </c>
      <c r="AN148" s="88" t="str">
        <f>IF((AL148=AM148),(IF(AND(AI148&gt;(-0.5%*D$146),AI148&lt;(0.5%*D$146),AE148&lt;=150,AG148&lt;=150,(COUNTBLANK(D148:AK148)=0)),"Pass","Fail")),IF(COUNTA(D148:AK148)=0,"","Fail"))</f>
        <v>Fail</v>
      </c>
      <c r="AO148" s="65">
        <v>5500</v>
      </c>
      <c r="AP148" s="36"/>
      <c r="AQ148" s="36"/>
      <c r="AR148" s="35"/>
    </row>
    <row r="149" spans="1:44" s="25" customFormat="1" ht="25.5" customHeight="1" x14ac:dyDescent="0.25">
      <c r="A149" s="24"/>
      <c r="B149" s="99" t="s">
        <v>293</v>
      </c>
      <c r="C149" s="48" t="s">
        <v>240</v>
      </c>
      <c r="D149" s="21">
        <f>INDEX(Sheet1!$C$5:$BD$193,MATCH($C149,Sheet1!$C$5:$C$193,0),54)</f>
        <v>210.071</v>
      </c>
      <c r="E149" s="41"/>
      <c r="F149" s="19">
        <f>(INDEX(Sheet1!$C$5:$BD$193,MATCH($C149,Sheet1!$C$5:$C$193,0),18))/$AO149</f>
        <v>6.9717818181818183</v>
      </c>
      <c r="G149" s="20"/>
      <c r="H149" s="19">
        <f>(INDEX(Sheet1!$C$5:$BD$193,MATCH($C149,Sheet1!$C$5:$C$193,0),30))/$AO149</f>
        <v>0.15208436363636366</v>
      </c>
      <c r="I149" s="20"/>
      <c r="J149" s="19">
        <f t="shared" si="70"/>
        <v>38.993455883488004</v>
      </c>
      <c r="K149" s="20"/>
      <c r="L149" s="19">
        <f>(((INDEX(Sheet1!$C$5:$BD$193,MATCH($C149,Sheet1!$C$5:$C$193,0),11))*3.4121416)+((INDEX(Sheet1!$C$5:$BD$193,MATCH($C149,Sheet1!$C$5:$C$193,0),23))*99.976))/$AO149</f>
        <v>11.769774576000001</v>
      </c>
      <c r="M149" s="20"/>
      <c r="N149" s="19">
        <f>(((INDEX(Sheet1!$C$5:$BD$193,MATCH($C149,Sheet1!$C$5:$C$193,0),12))*3.4121416)+((INDEX(Sheet1!$C$5:$BD$193,MATCH($C149,Sheet1!$C$5:$C$193,0),24))*99.976))/$AO149</f>
        <v>3.9269345051389095</v>
      </c>
      <c r="O149" s="20"/>
      <c r="P149" s="19">
        <f>(((INDEX(Sheet1!$C$5:$BD$193,MATCH($C149,Sheet1!$C$5:$C$193,0),17))*3.4121416)+((INDEX(Sheet1!$C$5:$BD$193,MATCH($C149,Sheet1!$C$5:$C$193,0),29))*99.976))/$AO149</f>
        <v>5.7681012969236356</v>
      </c>
      <c r="Q149" s="20"/>
      <c r="R149" s="19">
        <f>(((INDEX(Sheet1!$C$5:$BD$193,MATCH($C149,Sheet1!$C$5:$C$193,0),31))+(INDEX(Sheet1!$C$5:$BD$193,MATCH($C149,Sheet1!$C$5:$C$193,0),32)))*99.976)/$AO149</f>
        <v>0</v>
      </c>
      <c r="S149" s="20"/>
      <c r="T149" s="21">
        <f>(((INDEX(Sheet1!$C$5:$BD$193,MATCH($C149,Sheet1!$C$5:$C$193,0),19))+(INDEX(Sheet1!$C$5:$BD$193,MATCH($C149,Sheet1!$C$5:$C$193,0),20)))*3.4121416)/$AO149</f>
        <v>14.620592483432729</v>
      </c>
      <c r="U149" s="20"/>
      <c r="V149" s="19">
        <f>(((INDEX(Sheet1!$C$5:$BD$193,MATCH($C149,Sheet1!$C$5:$C$193,0),13))*3.4121416)+((INDEX(Sheet1!$C$5:$BD$193,MATCH($C149,Sheet1!$C$5:$C$193,0),25))*99.976))/$AO149</f>
        <v>14.093633742516365</v>
      </c>
      <c r="W149" s="20"/>
      <c r="X149" s="19">
        <f>(((INDEX(Sheet1!$C$5:$BD$193,MATCH($C149,Sheet1!$C$5:C$193,0),15))*3.4121416)+((INDEX(Sheet1!$C$5:$BD$193,MATCH($C149,Sheet1!$C$5:C$193,0),27))*99.976))/$AO149</f>
        <v>0</v>
      </c>
      <c r="Y149" s="20"/>
      <c r="Z149" s="19">
        <f>(((INDEX(Sheet1!$C$5:$BD$193,MATCH($C149,Sheet1!$C$5:C$193,0),14))*3.4121416)+((INDEX(Sheet1!$C$5:$BD$193,MATCH($C149,Sheet1!$C$5:C$193,0),26))*99.976))/$AO149</f>
        <v>0</v>
      </c>
      <c r="AA149" s="20"/>
      <c r="AB149" s="19">
        <f>(((INDEX(Sheet1!$C$5:$BD$193,MATCH($C149,Sheet1!$C$5:C$193,0),16))*3.4121416)+((INDEX(Sheet1!$C$5:$BD$193,MATCH($C149,Sheet1!$C$5:C$193,0),28))*99.976))/$AO149</f>
        <v>3.4350117629090913</v>
      </c>
      <c r="AC149" s="20"/>
      <c r="AD149" s="26">
        <v>0</v>
      </c>
      <c r="AE149" s="27"/>
      <c r="AF149" s="26">
        <v>0</v>
      </c>
      <c r="AG149" s="27"/>
      <c r="AH149" s="77"/>
      <c r="AI149" s="78"/>
      <c r="AJ149" s="77"/>
      <c r="AK149" s="78"/>
      <c r="AL149" s="21" t="str">
        <f t="shared" si="72"/>
        <v>No</v>
      </c>
      <c r="AM149" s="21" t="str">
        <f t="shared" si="73"/>
        <v>Yes</v>
      </c>
      <c r="AN149" s="88"/>
      <c r="AO149" s="65">
        <v>5500</v>
      </c>
      <c r="AP149" s="36"/>
      <c r="AQ149" s="36"/>
      <c r="AR149" s="35"/>
    </row>
    <row r="150" spans="1:44" s="25" customFormat="1" ht="25.5" customHeight="1" x14ac:dyDescent="0.25">
      <c r="A150" s="24"/>
      <c r="B150" s="93" t="s">
        <v>293</v>
      </c>
      <c r="C150" s="49" t="s">
        <v>96</v>
      </c>
      <c r="D150" s="21">
        <f>INDEX(Sheet1!$C$5:$BD$193,MATCH($C150,Sheet1!$C$5:$C$193,0),54)</f>
        <v>211.99700000000001</v>
      </c>
      <c r="E150" s="41"/>
      <c r="F150" s="19">
        <f>(INDEX(Sheet1!$C$5:$BD$193,MATCH($C150,Sheet1!$C$5:$C$193,0),18))/$AO150</f>
        <v>6.9723636363636361</v>
      </c>
      <c r="G150" s="20"/>
      <c r="H150" s="19">
        <f>(INDEX(Sheet1!$C$5:$BD$193,MATCH($C150,Sheet1!$C$5:$C$193,0),30))/$AO150</f>
        <v>0.15956763636363636</v>
      </c>
      <c r="I150" s="20"/>
      <c r="J150" s="19">
        <f t="shared" si="70"/>
        <v>39.743663250417455</v>
      </c>
      <c r="K150" s="20"/>
      <c r="L150" s="19">
        <f>(((INDEX(Sheet1!$C$5:$BD$193,MATCH($C150,Sheet1!$C$5:$C$193,0),11))*3.4121416)+((INDEX(Sheet1!$C$5:$BD$193,MATCH($C150,Sheet1!$C$5:$C$193,0),23))*99.976))/$AO150</f>
        <v>12.517922250181817</v>
      </c>
      <c r="M150" s="20"/>
      <c r="N150" s="19">
        <f>(((INDEX(Sheet1!$C$5:$BD$193,MATCH($C150,Sheet1!$C$5:$C$193,0),12))*3.4121416)+((INDEX(Sheet1!$C$5:$BD$193,MATCH($C150,Sheet1!$C$5:$C$193,0),24))*99.976))/$AO150</f>
        <v>3.9184475783956363</v>
      </c>
      <c r="O150" s="20"/>
      <c r="P150" s="19">
        <f>(((INDEX(Sheet1!$C$5:$BD$193,MATCH($C150,Sheet1!$C$5:$C$193,0),17))*3.4121416)+((INDEX(Sheet1!$C$5:$BD$193,MATCH($C150,Sheet1!$C$5:$C$193,0),29))*99.976))/$AO150</f>
        <v>5.7681012969236356</v>
      </c>
      <c r="Q150" s="20"/>
      <c r="R150" s="19">
        <f>(((INDEX(Sheet1!$C$5:$BD$193,MATCH($C150,Sheet1!$C$5:$C$193,0),31))+(INDEX(Sheet1!$C$5:$BD$193,MATCH($C150,Sheet1!$C$5:$C$193,0),32)))*99.976)/$AO150</f>
        <v>0</v>
      </c>
      <c r="S150" s="20"/>
      <c r="T150" s="21">
        <f>(((INDEX(Sheet1!$C$5:$BD$193,MATCH($C150,Sheet1!$C$5:$C$193,0),19))+(INDEX(Sheet1!$C$5:$BD$193,MATCH($C150,Sheet1!$C$5:$C$193,0),20)))*3.4121416)/$AO150</f>
        <v>14.620592483432729</v>
      </c>
      <c r="U150" s="20"/>
      <c r="V150" s="19">
        <f>(((INDEX(Sheet1!$C$5:$BD$193,MATCH($C150,Sheet1!$C$5:$C$193,0),13))*3.4121416)+((INDEX(Sheet1!$C$5:$BD$193,MATCH($C150,Sheet1!$C$5:$C$193,0),25))*99.976))/$AO150</f>
        <v>14.104180362007273</v>
      </c>
      <c r="W150" s="20"/>
      <c r="X150" s="19">
        <f>(((INDEX(Sheet1!$C$5:$BD$193,MATCH($C150,Sheet1!$C$5:C$193,0),15))*3.4121416)+((INDEX(Sheet1!$C$5:$BD$193,MATCH($C150,Sheet1!$C$5:C$193,0),27))*99.976))/$AO150</f>
        <v>0</v>
      </c>
      <c r="Y150" s="20"/>
      <c r="Z150" s="19">
        <f>(((INDEX(Sheet1!$C$5:$BD$193,MATCH($C150,Sheet1!$C$5:C$193,0),14))*3.4121416)+((INDEX(Sheet1!$C$5:$BD$193,MATCH($C150,Sheet1!$C$5:C$193,0),26))*99.976))/$AO150</f>
        <v>0</v>
      </c>
      <c r="AA150" s="20"/>
      <c r="AB150" s="19">
        <f>(((INDEX(Sheet1!$C$5:$BD$193,MATCH($C150,Sheet1!$C$5:C$193,0),16))*3.4121416)+((INDEX(Sheet1!$C$5:$BD$193,MATCH($C150,Sheet1!$C$5:C$193,0),28))*99.976))/$AO150</f>
        <v>3.4350117629090913</v>
      </c>
      <c r="AC150" s="20"/>
      <c r="AD150" s="26">
        <v>0</v>
      </c>
      <c r="AE150" s="27"/>
      <c r="AF150" s="26">
        <v>0</v>
      </c>
      <c r="AG150" s="27"/>
      <c r="AH150" s="81">
        <f t="shared" ref="AH150:AK151" si="74">IF(D150=0,"",(D150-D$149)/D$149)</f>
        <v>9.1683288031190226E-3</v>
      </c>
      <c r="AI150" s="80" t="str">
        <f t="shared" si="74"/>
        <v/>
      </c>
      <c r="AJ150" s="81">
        <f t="shared" si="74"/>
        <v>8.3453297448359917E-5</v>
      </c>
      <c r="AK150" s="80" t="str">
        <f t="shared" si="74"/>
        <v/>
      </c>
      <c r="AL150" s="21" t="str">
        <f t="shared" si="72"/>
        <v>Yes</v>
      </c>
      <c r="AM150" s="21" t="str">
        <f t="shared" si="73"/>
        <v>Yes</v>
      </c>
      <c r="AN150" s="88" t="str">
        <f>IF((AL150=AM150),(IF(AND(AI150&gt;(-0.5%*D$149),AI150&lt;(0.5%*D$149),AE150&lt;=150,AG150&lt;=150,(COUNTBLANK(D150:AK150)=0)),"Pass","Fail")),IF(COUNTA(D150:AK150)=0,"","Fail"))</f>
        <v>Fail</v>
      </c>
      <c r="AO150" s="65">
        <v>5500</v>
      </c>
      <c r="AP150" s="36"/>
      <c r="AQ150" s="36"/>
      <c r="AR150" s="35"/>
    </row>
    <row r="151" spans="1:44" s="25" customFormat="1" ht="25.5" customHeight="1" x14ac:dyDescent="0.25">
      <c r="A151" s="24"/>
      <c r="B151" s="93" t="s">
        <v>293</v>
      </c>
      <c r="C151" s="49" t="s">
        <v>97</v>
      </c>
      <c r="D151" s="21">
        <f>INDEX(Sheet1!$C$5:$BD$193,MATCH($C151,Sheet1!$C$5:$C$193,0),54)</f>
        <v>209.08699999999999</v>
      </c>
      <c r="E151" s="41"/>
      <c r="F151" s="19">
        <f>(INDEX(Sheet1!$C$5:$BD$193,MATCH($C151,Sheet1!$C$5:$C$193,0),18))/$AO151</f>
        <v>6.9685818181818178</v>
      </c>
      <c r="G151" s="20"/>
      <c r="H151" s="19">
        <f>(INDEX(Sheet1!$C$5:$BD$193,MATCH($C151,Sheet1!$C$5:$C$193,0),30))/$AO151</f>
        <v>0.14757654545454546</v>
      </c>
      <c r="I151" s="20"/>
      <c r="J151" s="19">
        <f t="shared" si="70"/>
        <v>38.53196266212364</v>
      </c>
      <c r="K151" s="20"/>
      <c r="L151" s="19">
        <f>(((INDEX(Sheet1!$C$5:$BD$193,MATCH($C151,Sheet1!$C$5:$C$193,0),11))*3.4121416)+((INDEX(Sheet1!$C$5:$BD$193,MATCH($C151,Sheet1!$C$5:$C$193,0),23))*99.976))/$AO151</f>
        <v>11.319100945454545</v>
      </c>
      <c r="M151" s="20"/>
      <c r="N151" s="19">
        <f>(((INDEX(Sheet1!$C$5:$BD$193,MATCH($C151,Sheet1!$C$5:$C$193,0),12))*3.4121416)+((INDEX(Sheet1!$C$5:$BD$193,MATCH($C151,Sheet1!$C$5:$C$193,0),24))*99.976))/$AO151</f>
        <v>3.9290190134618181</v>
      </c>
      <c r="O151" s="20"/>
      <c r="P151" s="19">
        <f>(((INDEX(Sheet1!$C$5:$BD$193,MATCH($C151,Sheet1!$C$5:$C$193,0),17))*3.4121416)+((INDEX(Sheet1!$C$5:$BD$193,MATCH($C151,Sheet1!$C$5:$C$193,0),29))*99.976))/$AO151</f>
        <v>5.7681012969236356</v>
      </c>
      <c r="Q151" s="20"/>
      <c r="R151" s="19">
        <f>(((INDEX(Sheet1!$C$5:$BD$193,MATCH($C151,Sheet1!$C$5:$C$193,0),31))+(INDEX(Sheet1!$C$5:$BD$193,MATCH($C151,Sheet1!$C$5:$C$193,0),32)))*99.976)/$AO151</f>
        <v>0</v>
      </c>
      <c r="S151" s="20"/>
      <c r="T151" s="21">
        <f>(((INDEX(Sheet1!$C$5:$BD$193,MATCH($C151,Sheet1!$C$5:$C$193,0),19))+(INDEX(Sheet1!$C$5:$BD$193,MATCH($C151,Sheet1!$C$5:$C$193,0),20)))*3.4121416)/$AO151</f>
        <v>14.620592483432729</v>
      </c>
      <c r="U151" s="20"/>
      <c r="V151" s="19">
        <f>(((INDEX(Sheet1!$C$5:$BD$193,MATCH($C151,Sheet1!$C$5:$C$193,0),13))*3.4121416)+((INDEX(Sheet1!$C$5:$BD$193,MATCH($C151,Sheet1!$C$5:$C$193,0),25))*99.976))/$AO151</f>
        <v>14.080729643374545</v>
      </c>
      <c r="W151" s="20"/>
      <c r="X151" s="19">
        <f>(((INDEX(Sheet1!$C$5:$BD$193,MATCH($C151,Sheet1!$C$5:C$193,0),15))*3.4121416)+((INDEX(Sheet1!$C$5:$BD$193,MATCH($C151,Sheet1!$C$5:C$193,0),27))*99.976))/$AO151</f>
        <v>0</v>
      </c>
      <c r="Y151" s="20"/>
      <c r="Z151" s="19">
        <f>(((INDEX(Sheet1!$C$5:$BD$193,MATCH($C151,Sheet1!$C$5:C$193,0),14))*3.4121416)+((INDEX(Sheet1!$C$5:$BD$193,MATCH($C151,Sheet1!$C$5:C$193,0),26))*99.976))/$AO151</f>
        <v>0</v>
      </c>
      <c r="AA151" s="20"/>
      <c r="AB151" s="19">
        <f>(((INDEX(Sheet1!$C$5:$BD$193,MATCH($C151,Sheet1!$C$5:C$193,0),16))*3.4121416)+((INDEX(Sheet1!$C$5:$BD$193,MATCH($C151,Sheet1!$C$5:C$193,0),28))*99.976))/$AO151</f>
        <v>3.4350117629090913</v>
      </c>
      <c r="AC151" s="20"/>
      <c r="AD151" s="26">
        <v>0</v>
      </c>
      <c r="AE151" s="27"/>
      <c r="AF151" s="26">
        <v>0</v>
      </c>
      <c r="AG151" s="27"/>
      <c r="AH151" s="81">
        <f t="shared" si="74"/>
        <v>-4.6841306034626808E-3</v>
      </c>
      <c r="AI151" s="80" t="str">
        <f t="shared" si="74"/>
        <v/>
      </c>
      <c r="AJ151" s="81">
        <f t="shared" si="74"/>
        <v>-4.5899313596636169E-4</v>
      </c>
      <c r="AK151" s="80" t="str">
        <f t="shared" si="74"/>
        <v/>
      </c>
      <c r="AL151" s="21" t="str">
        <f t="shared" si="72"/>
        <v>No</v>
      </c>
      <c r="AM151" s="21" t="str">
        <f t="shared" si="73"/>
        <v>Yes</v>
      </c>
      <c r="AN151" s="88" t="str">
        <f>IF((AL151=AM151),(IF(AND(AI151&gt;(-0.5%*D$149),AI151&lt;(0.5%*D$149),AE151&lt;=150,AG151&lt;=150,(COUNTBLANK(D151:AK151)=0)),"Pass","Fail")),IF(COUNTA(D151:AK151)=0,"","Fail"))</f>
        <v>Fail</v>
      </c>
      <c r="AO151" s="65">
        <v>5500</v>
      </c>
      <c r="AP151" s="36"/>
      <c r="AQ151" s="36"/>
      <c r="AR151" s="35"/>
    </row>
    <row r="152" spans="1:44" s="25" customFormat="1" ht="25.5" customHeight="1" x14ac:dyDescent="0.25">
      <c r="A152" s="24"/>
      <c r="B152" s="99" t="s">
        <v>293</v>
      </c>
      <c r="C152" s="48" t="s">
        <v>241</v>
      </c>
      <c r="D152" s="21">
        <f>INDEX(Sheet1!$C$5:$BD$193,MATCH($C152,Sheet1!$C$5:$C$193,0),54)</f>
        <v>200.887</v>
      </c>
      <c r="E152" s="41"/>
      <c r="F152" s="19">
        <f>(INDEX(Sheet1!$C$5:$BD$193,MATCH($C152,Sheet1!$C$5:$C$193,0),18))/$AO152</f>
        <v>7.5310181818181814</v>
      </c>
      <c r="G152" s="20"/>
      <c r="H152" s="19">
        <f>(INDEX(Sheet1!$C$5:$BD$193,MATCH($C152,Sheet1!$C$5:$C$193,0),30))/$AO152</f>
        <v>3.8228909090909091E-2</v>
      </c>
      <c r="I152" s="20"/>
      <c r="J152" s="19">
        <f t="shared" si="70"/>
        <v>29.518898659386178</v>
      </c>
      <c r="K152" s="20"/>
      <c r="L152" s="19">
        <f>(((INDEX(Sheet1!$C$5:$BD$193,MATCH($C152,Sheet1!$C$5:$C$193,0),11))*3.4121416)+((INDEX(Sheet1!$C$5:$BD$193,MATCH($C152,Sheet1!$C$5:$C$193,0),23))*99.976))/$AO152</f>
        <v>0.80635188363636356</v>
      </c>
      <c r="M152" s="20"/>
      <c r="N152" s="19">
        <f>(((INDEX(Sheet1!$C$5:$BD$193,MATCH($C152,Sheet1!$C$5:$C$193,0),12))*3.4121416)+((INDEX(Sheet1!$C$5:$BD$193,MATCH($C152,Sheet1!$C$5:$C$193,0),24))*99.976))/$AO152</f>
        <v>6.0072241802516366</v>
      </c>
      <c r="O152" s="20"/>
      <c r="P152" s="19">
        <f>(((INDEX(Sheet1!$C$5:$BD$193,MATCH($C152,Sheet1!$C$5:$C$193,0),17))*3.4121416)+((INDEX(Sheet1!$C$5:$BD$193,MATCH($C152,Sheet1!$C$5:$C$193,0),29))*99.976))/$AO152</f>
        <v>5.7681012969236356</v>
      </c>
      <c r="Q152" s="20"/>
      <c r="R152" s="19">
        <f>(((INDEX(Sheet1!$C$5:$BD$193,MATCH($C152,Sheet1!$C$5:$C$193,0),31))+(INDEX(Sheet1!$C$5:$BD$193,MATCH($C152,Sheet1!$C$5:$C$193,0),32)))*99.976)/$AO152</f>
        <v>0</v>
      </c>
      <c r="S152" s="20"/>
      <c r="T152" s="21">
        <f>(((INDEX(Sheet1!$C$5:$BD$193,MATCH($C152,Sheet1!$C$5:$C$193,0),19))+(INDEX(Sheet1!$C$5:$BD$193,MATCH($C152,Sheet1!$C$5:$C$193,0),20)))*3.4121416)/$AO152</f>
        <v>14.620592483432729</v>
      </c>
      <c r="U152" s="20"/>
      <c r="V152" s="19">
        <f>(((INDEX(Sheet1!$C$5:$BD$193,MATCH($C152,Sheet1!$C$5:$C$193,0),13))*3.4121416)+((INDEX(Sheet1!$C$5:$BD$193,MATCH($C152,Sheet1!$C$5:$C$193,0),25))*99.976))/$AO152</f>
        <v>13.921599766938179</v>
      </c>
      <c r="W152" s="20"/>
      <c r="X152" s="19">
        <f>(((INDEX(Sheet1!$C$5:$BD$193,MATCH($C152,Sheet1!$C$5:C$193,0),15))*3.4121416)+((INDEX(Sheet1!$C$5:$BD$193,MATCH($C152,Sheet1!$C$5:C$193,0),27))*99.976))/$AO152</f>
        <v>0</v>
      </c>
      <c r="Y152" s="20"/>
      <c r="Z152" s="19">
        <f>(((INDEX(Sheet1!$C$5:$BD$193,MATCH($C152,Sheet1!$C$5:C$193,0),14))*3.4121416)+((INDEX(Sheet1!$C$5:$BD$193,MATCH($C152,Sheet1!$C$5:C$193,0),26))*99.976))/$AO152</f>
        <v>0</v>
      </c>
      <c r="AA152" s="20"/>
      <c r="AB152" s="19">
        <f>(((INDEX(Sheet1!$C$5:$BD$193,MATCH($C152,Sheet1!$C$5:C$193,0),16))*3.4121416)+((INDEX(Sheet1!$C$5:$BD$193,MATCH($C152,Sheet1!$C$5:C$193,0),28))*99.976))/$AO152</f>
        <v>3.0156215316363637</v>
      </c>
      <c r="AC152" s="20"/>
      <c r="AD152" s="26">
        <v>0</v>
      </c>
      <c r="AE152" s="27"/>
      <c r="AF152" s="26">
        <v>0</v>
      </c>
      <c r="AG152" s="27"/>
      <c r="AH152" s="77"/>
      <c r="AI152" s="78"/>
      <c r="AJ152" s="77"/>
      <c r="AK152" s="78"/>
      <c r="AL152" s="21" t="str">
        <f t="shared" si="72"/>
        <v>No</v>
      </c>
      <c r="AM152" s="21" t="str">
        <f t="shared" si="73"/>
        <v>Yes</v>
      </c>
      <c r="AN152" s="88"/>
      <c r="AO152" s="65">
        <v>5500</v>
      </c>
      <c r="AP152" s="36"/>
      <c r="AQ152" s="36"/>
      <c r="AR152" s="35"/>
    </row>
    <row r="153" spans="1:44" s="25" customFormat="1" ht="25.5" customHeight="1" x14ac:dyDescent="0.25">
      <c r="A153" s="24"/>
      <c r="B153" s="93" t="s">
        <v>293</v>
      </c>
      <c r="C153" s="18" t="s">
        <v>98</v>
      </c>
      <c r="D153" s="21">
        <f>INDEX(Sheet1!$C$5:$BD$193,MATCH($C153,Sheet1!$C$5:$C$193,0),54)</f>
        <v>201.298</v>
      </c>
      <c r="E153" s="41"/>
      <c r="F153" s="19">
        <f>(INDEX(Sheet1!$C$5:$BD$193,MATCH($C153,Sheet1!$C$5:$C$193,0),18))/$AO153</f>
        <v>7.531836363636363</v>
      </c>
      <c r="G153" s="20"/>
      <c r="H153" s="19">
        <f>(INDEX(Sheet1!$C$5:$BD$193,MATCH($C153,Sheet1!$C$5:$C$193,0),30))/$AO153</f>
        <v>3.8547818181818183E-2</v>
      </c>
      <c r="I153" s="20"/>
      <c r="J153" s="19">
        <f t="shared" si="70"/>
        <v>29.553603935688724</v>
      </c>
      <c r="K153" s="20"/>
      <c r="L153" s="19">
        <f>(((INDEX(Sheet1!$C$5:$BD$193,MATCH($C153,Sheet1!$C$5:$C$193,0),11))*3.4121416)+((INDEX(Sheet1!$C$5:$BD$193,MATCH($C153,Sheet1!$C$5:$C$193,0),23))*99.976))/$AO153</f>
        <v>0.83822241469090908</v>
      </c>
      <c r="M153" s="20"/>
      <c r="N153" s="19">
        <f>(((INDEX(Sheet1!$C$5:$BD$193,MATCH($C153,Sheet1!$C$5:$C$193,0),12))*3.4121416)+((INDEX(Sheet1!$C$5:$BD$193,MATCH($C153,Sheet1!$C$5:$C$193,0),24))*99.976))/$AO153</f>
        <v>6.0100407480450917</v>
      </c>
      <c r="O153" s="20"/>
      <c r="P153" s="19">
        <f>(((INDEX(Sheet1!$C$5:$BD$193,MATCH($C153,Sheet1!$C$5:$C$193,0),17))*3.4121416)+((INDEX(Sheet1!$C$5:$BD$193,MATCH($C153,Sheet1!$C$5:$C$193,0),29))*99.976))/$AO153</f>
        <v>5.7681012969236356</v>
      </c>
      <c r="Q153" s="20"/>
      <c r="R153" s="19">
        <f>(((INDEX(Sheet1!$C$5:$BD$193,MATCH($C153,Sheet1!$C$5:$C$193,0),31))+(INDEX(Sheet1!$C$5:$BD$193,MATCH($C153,Sheet1!$C$5:$C$193,0),32)))*99.976)/$AO153</f>
        <v>0</v>
      </c>
      <c r="S153" s="20"/>
      <c r="T153" s="21">
        <f>(((INDEX(Sheet1!$C$5:$BD$193,MATCH($C153,Sheet1!$C$5:$C$193,0),19))+(INDEX(Sheet1!$C$5:$BD$193,MATCH($C153,Sheet1!$C$5:$C$193,0),20)))*3.4121416)/$AO153</f>
        <v>14.620592483432729</v>
      </c>
      <c r="U153" s="20"/>
      <c r="V153" s="19">
        <f>(((INDEX(Sheet1!$C$5:$BD$193,MATCH($C153,Sheet1!$C$5:$C$193,0),13))*3.4121416)+((INDEX(Sheet1!$C$5:$BD$193,MATCH($C153,Sheet1!$C$5:$C$193,0),25))*99.976))/$AO153</f>
        <v>13.921599766938179</v>
      </c>
      <c r="W153" s="20"/>
      <c r="X153" s="19">
        <f>(((INDEX(Sheet1!$C$5:$BD$193,MATCH($C153,Sheet1!$C$5:C$193,0),15))*3.4121416)+((INDEX(Sheet1!$C$5:$BD$193,MATCH($C153,Sheet1!$C$5:C$193,0),27))*99.976))/$AO153</f>
        <v>0</v>
      </c>
      <c r="Y153" s="20"/>
      <c r="Z153" s="19">
        <f>(((INDEX(Sheet1!$C$5:$BD$193,MATCH($C153,Sheet1!$C$5:C$193,0),14))*3.4121416)+((INDEX(Sheet1!$C$5:$BD$193,MATCH($C153,Sheet1!$C$5:C$193,0),26))*99.976))/$AO153</f>
        <v>0</v>
      </c>
      <c r="AA153" s="20"/>
      <c r="AB153" s="19">
        <f>(((INDEX(Sheet1!$C$5:$BD$193,MATCH($C153,Sheet1!$C$5:C$193,0),16))*3.4121416)+((INDEX(Sheet1!$C$5:$BD$193,MATCH($C153,Sheet1!$C$5:C$193,0),28))*99.976))/$AO153</f>
        <v>3.0156397090909093</v>
      </c>
      <c r="AC153" s="20"/>
      <c r="AD153" s="26">
        <v>0</v>
      </c>
      <c r="AE153" s="27"/>
      <c r="AF153" s="26">
        <v>0</v>
      </c>
      <c r="AG153" s="27"/>
      <c r="AH153" s="81">
        <f t="shared" ref="AH153:AK154" si="75">IF(D152=0,"",(D153-D$152)/D$152)</f>
        <v>2.0459263167850652E-3</v>
      </c>
      <c r="AI153" s="80" t="str">
        <f t="shared" si="75"/>
        <v/>
      </c>
      <c r="AJ153" s="81">
        <f t="shared" si="75"/>
        <v>1.0864159379629553E-4</v>
      </c>
      <c r="AK153" s="80" t="str">
        <f t="shared" si="75"/>
        <v/>
      </c>
      <c r="AL153" s="21" t="str">
        <f t="shared" si="72"/>
        <v>Yes</v>
      </c>
      <c r="AM153" s="21" t="str">
        <f t="shared" si="73"/>
        <v>Yes</v>
      </c>
      <c r="AN153" s="88" t="str">
        <f>IF((AL153=AM153),(IF(AND(AI153&gt;(-0.5%*D$152),AI153&lt;(0.5%*D$152),AE153&lt;=150,AG153&lt;=150,(COUNTBLANK(D153:AK153)=0)),"Pass","Fail")),IF(COUNTA(D153:AK153)=0,"","Fail"))</f>
        <v>Fail</v>
      </c>
      <c r="AO153" s="65">
        <v>5500</v>
      </c>
      <c r="AP153" s="36"/>
      <c r="AQ153" s="36"/>
      <c r="AR153" s="35"/>
    </row>
    <row r="154" spans="1:44" s="25" customFormat="1" ht="25.5" customHeight="1" x14ac:dyDescent="0.25">
      <c r="A154" s="24"/>
      <c r="B154" s="93" t="s">
        <v>293</v>
      </c>
      <c r="C154" s="18" t="s">
        <v>99</v>
      </c>
      <c r="D154" s="21">
        <f>INDEX(Sheet1!$C$5:$BD$193,MATCH($C154,Sheet1!$C$5:$C$193,0),54)</f>
        <v>200.745</v>
      </c>
      <c r="E154" s="41"/>
      <c r="F154" s="19">
        <f>(INDEX(Sheet1!$C$5:$BD$193,MATCH($C154,Sheet1!$C$5:$C$193,0),18))/$AO154</f>
        <v>7.5341636363636368</v>
      </c>
      <c r="G154" s="20"/>
      <c r="H154" s="19">
        <f>(INDEX(Sheet1!$C$5:$BD$193,MATCH($C154,Sheet1!$C$5:$C$193,0),30))/$AO154</f>
        <v>3.7678000000000003E-2</v>
      </c>
      <c r="I154" s="20"/>
      <c r="J154" s="19">
        <f t="shared" si="70"/>
        <v>29.474533278991995</v>
      </c>
      <c r="K154" s="20"/>
      <c r="L154" s="19">
        <f>(((INDEX(Sheet1!$C$5:$BD$193,MATCH($C154,Sheet1!$C$5:$C$193,0),11))*3.4121416)+((INDEX(Sheet1!$C$5:$BD$193,MATCH($C154,Sheet1!$C$5:$C$193,0),23))*99.976))/$AO154</f>
        <v>0.75127237861818186</v>
      </c>
      <c r="M154" s="20"/>
      <c r="N154" s="19">
        <f>(((INDEX(Sheet1!$C$5:$BD$193,MATCH($C154,Sheet1!$C$5:$C$193,0),12))*3.4121416)+((INDEX(Sheet1!$C$5:$BD$193,MATCH($C154,Sheet1!$C$5:$C$193,0),24))*99.976))/$AO154</f>
        <v>6.0179383048756359</v>
      </c>
      <c r="O154" s="20"/>
      <c r="P154" s="19">
        <f>(((INDEX(Sheet1!$C$5:$BD$193,MATCH($C154,Sheet1!$C$5:$C$193,0),17))*3.4121416)+((INDEX(Sheet1!$C$5:$BD$193,MATCH($C154,Sheet1!$C$5:$C$193,0),29))*99.976))/$AO154</f>
        <v>5.7681012969236356</v>
      </c>
      <c r="Q154" s="20"/>
      <c r="R154" s="19">
        <f>(((INDEX(Sheet1!$C$5:$BD$193,MATCH($C154,Sheet1!$C$5:$C$193,0),31))+(INDEX(Sheet1!$C$5:$BD$193,MATCH($C154,Sheet1!$C$5:$C$193,0),32)))*99.976)/$AO154</f>
        <v>0</v>
      </c>
      <c r="S154" s="20"/>
      <c r="T154" s="21">
        <f>(((INDEX(Sheet1!$C$5:$BD$193,MATCH($C154,Sheet1!$C$5:$C$193,0),19))+(INDEX(Sheet1!$C$5:$BD$193,MATCH($C154,Sheet1!$C$5:$C$193,0),20)))*3.4121416)/$AO154</f>
        <v>14.620592483432729</v>
      </c>
      <c r="U154" s="20"/>
      <c r="V154" s="19">
        <f>(((INDEX(Sheet1!$C$5:$BD$193,MATCH($C154,Sheet1!$C$5:$C$193,0),13))*3.4121416)+((INDEX(Sheet1!$C$5:$BD$193,MATCH($C154,Sheet1!$C$5:$C$193,0),25))*99.976))/$AO154</f>
        <v>13.921599766938179</v>
      </c>
      <c r="W154" s="20"/>
      <c r="X154" s="19">
        <f>(((INDEX(Sheet1!$C$5:$BD$193,MATCH($C154,Sheet1!$C$5:C$193,0),15))*3.4121416)+((INDEX(Sheet1!$C$5:$BD$193,MATCH($C154,Sheet1!$C$5:C$193,0),27))*99.976))/$AO154</f>
        <v>0</v>
      </c>
      <c r="Y154" s="20"/>
      <c r="Z154" s="19">
        <f>(((INDEX(Sheet1!$C$5:$BD$193,MATCH($C154,Sheet1!$C$5:C$193,0),14))*3.4121416)+((INDEX(Sheet1!$C$5:$BD$193,MATCH($C154,Sheet1!$C$5:C$193,0),26))*99.976))/$AO154</f>
        <v>0</v>
      </c>
      <c r="AA154" s="20"/>
      <c r="AB154" s="19">
        <f>(((INDEX(Sheet1!$C$5:$BD$193,MATCH($C154,Sheet1!$C$5:C$193,0),16))*3.4121416)+((INDEX(Sheet1!$C$5:$BD$193,MATCH($C154,Sheet1!$C$5:C$193,0),28))*99.976))/$AO154</f>
        <v>3.0156215316363637</v>
      </c>
      <c r="AC154" s="20"/>
      <c r="AD154" s="26">
        <v>0</v>
      </c>
      <c r="AE154" s="27"/>
      <c r="AF154" s="26">
        <v>0</v>
      </c>
      <c r="AG154" s="27"/>
      <c r="AH154" s="81">
        <f t="shared" si="75"/>
        <v>-7.068650534877613E-4</v>
      </c>
      <c r="AI154" s="80" t="str">
        <f t="shared" si="75"/>
        <v/>
      </c>
      <c r="AJ154" s="81">
        <f t="shared" si="75"/>
        <v>4.1766657170598639E-4</v>
      </c>
      <c r="AK154" s="80" t="str">
        <f t="shared" si="75"/>
        <v/>
      </c>
      <c r="AL154" s="21" t="str">
        <f t="shared" si="72"/>
        <v>No</v>
      </c>
      <c r="AM154" s="21" t="str">
        <f t="shared" si="73"/>
        <v>Yes</v>
      </c>
      <c r="AN154" s="88" t="str">
        <f>IF((AL154=AM154),(IF(AND(AI154&gt;(-0.5%*D$152),AI154&lt;(0.5%*D$152),AE154&lt;=150,AG154&lt;=150,(COUNTBLANK(D154:AK154)=0)),"Pass","Fail")),IF(COUNTA(D154:AK154)=0,"","Fail"))</f>
        <v>Fail</v>
      </c>
      <c r="AO154" s="65">
        <v>5500</v>
      </c>
      <c r="AP154" s="36"/>
      <c r="AQ154" s="36"/>
      <c r="AR154" s="35"/>
    </row>
    <row r="155" spans="1:44" s="25" customFormat="1" ht="25.5" customHeight="1" x14ac:dyDescent="0.25">
      <c r="A155" s="24"/>
      <c r="B155" s="99" t="s">
        <v>293</v>
      </c>
      <c r="C155" s="48" t="s">
        <v>100</v>
      </c>
      <c r="D155" s="21">
        <f>INDEX(Sheet1!$C$5:$BD$193,MATCH($C155,Sheet1!$C$5:$C$193,0),54)</f>
        <v>198.33</v>
      </c>
      <c r="E155" s="41"/>
      <c r="F155" s="19">
        <f>(INDEX(Sheet1!$C$5:$BD$193,MATCH($C155,Sheet1!$C$5:$C$193,0),18))/$AO155</f>
        <v>6.4983022388059704</v>
      </c>
      <c r="G155" s="20"/>
      <c r="H155" s="19">
        <f>(INDEX(Sheet1!$C$5:$BD$193,MATCH($C155,Sheet1!$C$5:$C$193,0),30))/$AO155</f>
        <v>3.5361753731343287E-2</v>
      </c>
      <c r="I155" s="20"/>
      <c r="J155" s="19">
        <f t="shared" si="70"/>
        <v>25.708497721571881</v>
      </c>
      <c r="K155" s="20"/>
      <c r="L155" s="19">
        <f>(((INDEX(Sheet1!$C$5:$BD$193,MATCH($C155,Sheet1!$C$5:$C$193,0),11))*3.4121416)+((INDEX(Sheet1!$C$5:$BD$193,MATCH($C155,Sheet1!$C$5:$C$193,0),23))*99.976))/$AO155</f>
        <v>1.9037465713533701</v>
      </c>
      <c r="M155" s="20"/>
      <c r="N155" s="19">
        <f>(((INDEX(Sheet1!$C$5:$BD$193,MATCH($C155,Sheet1!$C$5:$C$193,0),12))*3.4121416)+((INDEX(Sheet1!$C$5:$BD$193,MATCH($C155,Sheet1!$C$5:$C$193,0),24))*99.976))/$AO155</f>
        <v>14.321764113059702</v>
      </c>
      <c r="O155" s="20"/>
      <c r="P155" s="19">
        <f>(((INDEX(Sheet1!$C$5:$BD$193,MATCH($C155,Sheet1!$C$5:$C$193,0),17))*3.4121416)+((INDEX(Sheet1!$C$5:$BD$193,MATCH($C155,Sheet1!$C$5:$C$193,0),29))*99.976))/$AO155</f>
        <v>5.7689192618044771</v>
      </c>
      <c r="Q155" s="20"/>
      <c r="R155" s="19">
        <f>(((INDEX(Sheet1!$C$5:$BD$193,MATCH($C155,Sheet1!$C$5:$C$193,0),31))+(INDEX(Sheet1!$C$5:$BD$193,MATCH($C155,Sheet1!$C$5:$C$193,0),32)))*99.976)/$AO155</f>
        <v>0</v>
      </c>
      <c r="S155" s="20"/>
      <c r="T155" s="21">
        <f>(((INDEX(Sheet1!$C$5:$BD$193,MATCH($C155,Sheet1!$C$5:$C$193,0),19))+(INDEX(Sheet1!$C$5:$BD$193,MATCH($C155,Sheet1!$C$5:$C$193,0),20)))*3.4121416)/$AO155</f>
        <v>14.622618239955223</v>
      </c>
      <c r="U155" s="20"/>
      <c r="V155" s="19">
        <f>(((INDEX(Sheet1!$C$5:$BD$193,MATCH($C155,Sheet1!$C$5:$C$193,0),13))*3.4121416)+((INDEX(Sheet1!$C$5:$BD$193,MATCH($C155,Sheet1!$C$5:$C$193,0),25))*99.976))/$AO155</f>
        <v>1.9841094129134329</v>
      </c>
      <c r="W155" s="20"/>
      <c r="X155" s="19">
        <f>(((INDEX(Sheet1!$C$5:$BD$193,MATCH($C155,Sheet1!$C$5:C$193,0),15))*3.4121416)+((INDEX(Sheet1!$C$5:$BD$193,MATCH($C155,Sheet1!$C$5:C$193,0),27))*99.976))/$AO155</f>
        <v>9.8036684828955223E-2</v>
      </c>
      <c r="Y155" s="20"/>
      <c r="Z155" s="19">
        <f>(((INDEX(Sheet1!$C$5:$BD$193,MATCH($C155,Sheet1!$C$5:C$193,0),14))*3.4121416)+((INDEX(Sheet1!$C$5:$BD$193,MATCH($C155,Sheet1!$C$5:C$193,0),26))*99.976))/$AO155</f>
        <v>0</v>
      </c>
      <c r="AA155" s="20"/>
      <c r="AB155" s="19">
        <f>(((INDEX(Sheet1!$C$5:$BD$193,MATCH($C155,Sheet1!$C$5:C$193,0),16))*3.4121416)+((INDEX(Sheet1!$C$5:$BD$193,MATCH($C155,Sheet1!$C$5:C$193,0),28))*99.976))/$AO155</f>
        <v>1.6319216776119403</v>
      </c>
      <c r="AC155" s="20"/>
      <c r="AD155" s="26">
        <v>0</v>
      </c>
      <c r="AE155" s="27"/>
      <c r="AF155" s="26">
        <v>0</v>
      </c>
      <c r="AG155" s="27"/>
      <c r="AH155" s="77"/>
      <c r="AI155" s="78"/>
      <c r="AJ155" s="77"/>
      <c r="AK155" s="78"/>
      <c r="AL155" s="21" t="str">
        <f t="shared" ref="AL155:AL178" si="76">IF(AND(AH155&gt;0,AI155&gt;0), "Yes", "No")</f>
        <v>No</v>
      </c>
      <c r="AM155" s="21" t="str">
        <f t="shared" ref="AM155:AM178" si="77">IF(AND(AH155&lt;0,AI155&lt;0), "No", "Yes")</f>
        <v>Yes</v>
      </c>
      <c r="AN155" s="88"/>
      <c r="AO155" s="65">
        <f>IF(SEARCH("OffMed",C155),Sheet3!B$2,(IF(SEARCH("OffLrg",C155),Sheet3!C$2,Sheet3!F$2)))</f>
        <v>53600</v>
      </c>
      <c r="AP155" s="36"/>
      <c r="AQ155" s="36"/>
      <c r="AR155" s="35"/>
    </row>
    <row r="156" spans="1:44" s="25" customFormat="1" ht="25.5" customHeight="1" x14ac:dyDescent="0.25">
      <c r="A156" s="24"/>
      <c r="B156" s="93" t="s">
        <v>293</v>
      </c>
      <c r="C156" s="51" t="s">
        <v>117</v>
      </c>
      <c r="D156" s="21">
        <f>INDEX(Sheet1!$C$5:$BD$193,MATCH($C156,Sheet1!$C$5:$C$193,0),54)</f>
        <v>201.892</v>
      </c>
      <c r="E156" s="41"/>
      <c r="F156" s="19">
        <f>(INDEX(Sheet1!$C$5:$BD$193,MATCH($C156,Sheet1!$C$5:$C$193,0),18))/$AO156</f>
        <v>6.6123880597014928</v>
      </c>
      <c r="G156" s="20"/>
      <c r="H156" s="19">
        <f>(INDEX(Sheet1!$C$5:$BD$193,MATCH($C156,Sheet1!$C$5:$C$193,0),30))/$AO156</f>
        <v>3.5866791044776122E-2</v>
      </c>
      <c r="I156" s="20"/>
      <c r="J156" s="19">
        <f t="shared" ref="J156:J161" si="78">SUM(L156,N156,P156,V156,X156,Z156,AB156)</f>
        <v>26.148235948319471</v>
      </c>
      <c r="K156" s="20"/>
      <c r="L156" s="19">
        <f>(((INDEX(Sheet1!$C$5:$BD$193,MATCH($C156,Sheet1!$C$5:$C$193,0),11))*3.4121416)+((INDEX(Sheet1!$C$5:$BD$193,MATCH($C156,Sheet1!$C$5:$C$193,0),23))*99.976))/$AO156</f>
        <v>1.9542472914552909</v>
      </c>
      <c r="M156" s="20"/>
      <c r="N156" s="19">
        <f>(((INDEX(Sheet1!$C$5:$BD$193,MATCH($C156,Sheet1!$C$5:$C$193,0),12))*3.4121416)+((INDEX(Sheet1!$C$5:$BD$193,MATCH($C156,Sheet1!$C$5:$C$193,0),24))*99.976))/$AO156</f>
        <v>14.676792353791045</v>
      </c>
      <c r="O156" s="20"/>
      <c r="P156" s="19">
        <f>(((INDEX(Sheet1!$C$5:$BD$193,MATCH($C156,Sheet1!$C$5:$C$193,0),17))*3.4121416)+((INDEX(Sheet1!$C$5:$BD$193,MATCH($C156,Sheet1!$C$5:$C$193,0),29))*99.976))/$AO156</f>
        <v>5.7689192618044771</v>
      </c>
      <c r="Q156" s="20"/>
      <c r="R156" s="19">
        <f>(((INDEX(Sheet1!$C$5:$BD$193,MATCH($C156,Sheet1!$C$5:$C$193,0),31))+(INDEX(Sheet1!$C$5:$BD$193,MATCH($C156,Sheet1!$C$5:$C$193,0),32)))*99.976)/$AO156</f>
        <v>0</v>
      </c>
      <c r="S156" s="20"/>
      <c r="T156" s="21">
        <f>(((INDEX(Sheet1!$C$5:$BD$193,MATCH($C156,Sheet1!$C$5:$C$193,0),19))+(INDEX(Sheet1!$C$5:$BD$193,MATCH($C156,Sheet1!$C$5:$C$193,0),20)))*3.4121416)/$AO156</f>
        <v>14.622618239955223</v>
      </c>
      <c r="U156" s="20"/>
      <c r="V156" s="19">
        <f>(((INDEX(Sheet1!$C$5:$BD$193,MATCH($C156,Sheet1!$C$5:$C$193,0),13))*3.4121416)+((INDEX(Sheet1!$C$5:$BD$193,MATCH($C156,Sheet1!$C$5:$C$193,0),25))*99.976))/$AO156</f>
        <v>2.0180907783253734</v>
      </c>
      <c r="W156" s="20"/>
      <c r="X156" s="19">
        <f>(((INDEX(Sheet1!$C$5:$BD$193,MATCH($C156,Sheet1!$C$5:C$193,0),15))*3.4121416)+((INDEX(Sheet1!$C$5:$BD$193,MATCH($C156,Sheet1!$C$5:C$193,0),27))*99.976))/$AO156</f>
        <v>9.8264585331343274E-2</v>
      </c>
      <c r="Y156" s="20"/>
      <c r="Z156" s="19">
        <f>(((INDEX(Sheet1!$C$5:$BD$193,MATCH($C156,Sheet1!$C$5:C$193,0),14))*3.4121416)+((INDEX(Sheet1!$C$5:$BD$193,MATCH($C156,Sheet1!$C$5:C$193,0),26))*99.976))/$AO156</f>
        <v>0</v>
      </c>
      <c r="AA156" s="20"/>
      <c r="AB156" s="19">
        <f>(((INDEX(Sheet1!$C$5:$BD$193,MATCH($C156,Sheet1!$C$5:C$193,0),16))*3.4121416)+((INDEX(Sheet1!$C$5:$BD$193,MATCH($C156,Sheet1!$C$5:C$193,0),28))*99.976))/$AO156</f>
        <v>1.6319216776119403</v>
      </c>
      <c r="AC156" s="20"/>
      <c r="AD156" s="26">
        <v>0</v>
      </c>
      <c r="AE156" s="27"/>
      <c r="AF156" s="26">
        <v>0</v>
      </c>
      <c r="AG156" s="27"/>
      <c r="AH156" s="81">
        <f t="shared" ref="AH156:AK158" si="79">IF(D156=0,"",(D156-D$155)/D$155)</f>
        <v>1.7959965713709388E-2</v>
      </c>
      <c r="AI156" s="80" t="str">
        <f t="shared" si="79"/>
        <v/>
      </c>
      <c r="AJ156" s="81">
        <f t="shared" si="79"/>
        <v>1.7556250340932913E-2</v>
      </c>
      <c r="AK156" s="80" t="str">
        <f t="shared" si="79"/>
        <v/>
      </c>
      <c r="AL156" s="21" t="str">
        <f t="shared" ref="AL156:AL166" si="80">IF(AND(AH156&gt;0,AI156&gt;0), "Yes", "No")</f>
        <v>Yes</v>
      </c>
      <c r="AM156" s="21" t="str">
        <f t="shared" ref="AM156:AM166" si="81">IF(AND(AH156&lt;0,AI156&lt;0), "No", "Yes")</f>
        <v>Yes</v>
      </c>
      <c r="AN156" s="88" t="str">
        <f>IF((AL156=AM156),(IF(AND(AI156&gt;(-0.5%*D$155),AI156&lt;(0.5%*D$155),AE156&lt;=150,AG156&lt;=150,(COUNTBLANK(D156:AK156)=0)),"Pass","Fail")),IF(COUNTA(D156:AK156)=0,"","Fail"))</f>
        <v>Fail</v>
      </c>
      <c r="AO156" s="65">
        <f>IF(SEARCH("OffMed",C156),Sheet3!B$2,(IF(SEARCH("OffLrg",C156),Sheet3!C$2,Sheet3!F$2)))</f>
        <v>53600</v>
      </c>
      <c r="AP156" s="36"/>
      <c r="AQ156" s="36"/>
      <c r="AR156" s="35"/>
    </row>
    <row r="157" spans="1:44" s="25" customFormat="1" ht="25.5" customHeight="1" x14ac:dyDescent="0.25">
      <c r="A157" s="24"/>
      <c r="B157" s="93" t="s">
        <v>293</v>
      </c>
      <c r="C157" s="51" t="s">
        <v>118</v>
      </c>
      <c r="D157" s="21">
        <f>INDEX(Sheet1!$C$5:$BD$193,MATCH($C157,Sheet1!$C$5:$C$193,0),54)</f>
        <v>190.54900000000001</v>
      </c>
      <c r="E157" s="41"/>
      <c r="F157" s="19">
        <f>(INDEX(Sheet1!$C$5:$BD$193,MATCH($C157,Sheet1!$C$5:$C$193,0),18))/$AO157</f>
        <v>6.2542723880597011</v>
      </c>
      <c r="G157" s="20"/>
      <c r="H157" s="19">
        <f>(INDEX(Sheet1!$C$5:$BD$193,MATCH($C157,Sheet1!$C$5:$C$193,0),30))/$AO157</f>
        <v>3.4205783582089554E-2</v>
      </c>
      <c r="I157" s="20"/>
      <c r="J157" s="19">
        <f t="shared" si="78"/>
        <v>24.76020335042822</v>
      </c>
      <c r="K157" s="20"/>
      <c r="L157" s="19">
        <f>(((INDEX(Sheet1!$C$5:$BD$193,MATCH($C157,Sheet1!$C$5:$C$193,0),11))*3.4121416)+((INDEX(Sheet1!$C$5:$BD$193,MATCH($C157,Sheet1!$C$5:$C$193,0),23))*99.976))/$AO157</f>
        <v>1.7881490272986711</v>
      </c>
      <c r="M157" s="20"/>
      <c r="N157" s="19">
        <f>(((INDEX(Sheet1!$C$5:$BD$193,MATCH($C157,Sheet1!$C$5:$C$193,0),12))*3.4121416)+((INDEX(Sheet1!$C$5:$BD$193,MATCH($C157,Sheet1!$C$5:$C$193,0),24))*99.976))/$AO157</f>
        <v>13.649012015507463</v>
      </c>
      <c r="O157" s="20"/>
      <c r="P157" s="19">
        <f>(((INDEX(Sheet1!$C$5:$BD$193,MATCH($C157,Sheet1!$C$5:$C$193,0),17))*3.4121416)+((INDEX(Sheet1!$C$5:$BD$193,MATCH($C157,Sheet1!$C$5:$C$193,0),29))*99.976))/$AO157</f>
        <v>5.7689192618044771</v>
      </c>
      <c r="Q157" s="20"/>
      <c r="R157" s="19">
        <f>(((INDEX(Sheet1!$C$5:$BD$193,MATCH($C157,Sheet1!$C$5:$C$193,0),31))+(INDEX(Sheet1!$C$5:$BD$193,MATCH($C157,Sheet1!$C$5:$C$193,0),32)))*99.976)/$AO157</f>
        <v>0</v>
      </c>
      <c r="S157" s="20"/>
      <c r="T157" s="21">
        <f>(((INDEX(Sheet1!$C$5:$BD$193,MATCH($C157,Sheet1!$C$5:$C$193,0),19))+(INDEX(Sheet1!$C$5:$BD$193,MATCH($C157,Sheet1!$C$5:$C$193,0),20)))*3.4121416)/$AO157</f>
        <v>14.622618239955223</v>
      </c>
      <c r="U157" s="20"/>
      <c r="V157" s="19">
        <f>(((INDEX(Sheet1!$C$5:$BD$193,MATCH($C157,Sheet1!$C$5:$C$193,0),13))*3.4121416)+((INDEX(Sheet1!$C$5:$BD$193,MATCH($C157,Sheet1!$C$5:$C$193,0),25))*99.976))/$AO157</f>
        <v>1.8219181000686566</v>
      </c>
      <c r="W157" s="20"/>
      <c r="X157" s="19">
        <f>(((INDEX(Sheet1!$C$5:$BD$193,MATCH($C157,Sheet1!$C$5:C$193,0),15))*3.4121416)+((INDEX(Sheet1!$C$5:$BD$193,MATCH($C157,Sheet1!$C$5:C$193,0),27))*99.976))/$AO157</f>
        <v>0.10028513336089552</v>
      </c>
      <c r="Y157" s="20"/>
      <c r="Z157" s="19">
        <f>(((INDEX(Sheet1!$C$5:$BD$193,MATCH($C157,Sheet1!$C$5:C$193,0),14))*3.4121416)+((INDEX(Sheet1!$C$5:$BD$193,MATCH($C157,Sheet1!$C$5:C$193,0),26))*99.976))/$AO157</f>
        <v>0</v>
      </c>
      <c r="AA157" s="20"/>
      <c r="AB157" s="19">
        <f>(((INDEX(Sheet1!$C$5:$BD$193,MATCH($C157,Sheet1!$C$5:C$193,0),16))*3.4121416)+((INDEX(Sheet1!$C$5:$BD$193,MATCH($C157,Sheet1!$C$5:C$193,0),28))*99.976))/$AO157</f>
        <v>1.6319198123880596</v>
      </c>
      <c r="AC157" s="20"/>
      <c r="AD157" s="26">
        <v>0</v>
      </c>
      <c r="AE157" s="27"/>
      <c r="AF157" s="26">
        <v>0</v>
      </c>
      <c r="AG157" s="27"/>
      <c r="AH157" s="81">
        <f t="shared" si="79"/>
        <v>-3.9232592144405817E-2</v>
      </c>
      <c r="AI157" s="80" t="str">
        <f t="shared" si="79"/>
        <v/>
      </c>
      <c r="AJ157" s="81">
        <f t="shared" si="79"/>
        <v>-3.7552862544464924E-2</v>
      </c>
      <c r="AK157" s="80" t="str">
        <f t="shared" si="79"/>
        <v/>
      </c>
      <c r="AL157" s="21" t="str">
        <f t="shared" si="80"/>
        <v>No</v>
      </c>
      <c r="AM157" s="21" t="str">
        <f t="shared" si="81"/>
        <v>Yes</v>
      </c>
      <c r="AN157" s="88" t="str">
        <f>IF((AL157=AM157),(IF(AND(AI157&gt;(-0.5%*D$155),AI157&lt;(0.5%*D$155),AE157&lt;=150,AG157&lt;=150,(COUNTBLANK(D157:AK157)=0)),"Pass","Fail")),IF(COUNTA(D157:AK157)=0,"","Fail"))</f>
        <v>Fail</v>
      </c>
      <c r="AO157" s="65">
        <f>IF(SEARCH("OffMed",C157),Sheet3!B$2,(IF(SEARCH("OffLrg",C157),Sheet3!C$2,Sheet3!F$2)))</f>
        <v>53600</v>
      </c>
      <c r="AP157" s="36"/>
      <c r="AQ157" s="36"/>
      <c r="AR157" s="35"/>
    </row>
    <row r="158" spans="1:44" s="25" customFormat="1" ht="25.5" customHeight="1" x14ac:dyDescent="0.25">
      <c r="A158" s="24"/>
      <c r="B158" s="93" t="s">
        <v>293</v>
      </c>
      <c r="C158" s="18" t="s">
        <v>101</v>
      </c>
      <c r="D158" s="21">
        <f>INDEX(Sheet1!$C$5:$BD$193,MATCH($C158,Sheet1!$C$5:$C$193,0),54)</f>
        <v>196.92400000000001</v>
      </c>
      <c r="E158" s="41"/>
      <c r="F158" s="19">
        <f>(INDEX(Sheet1!$C$5:$BD$193,MATCH($C158,Sheet1!$C$5:$C$193,0),18))/$AO158</f>
        <v>6.4791977611940297</v>
      </c>
      <c r="G158" s="20"/>
      <c r="H158" s="19">
        <f>(INDEX(Sheet1!$C$5:$BD$193,MATCH($C158,Sheet1!$C$5:$C$193,0),30))/$AO158</f>
        <v>3.3175746268656714E-2</v>
      </c>
      <c r="I158" s="20"/>
      <c r="J158" s="19">
        <f t="shared" si="78"/>
        <v>25.424719503711405</v>
      </c>
      <c r="K158" s="20"/>
      <c r="L158" s="19">
        <f>(((INDEX(Sheet1!$C$5:$BD$193,MATCH($C158,Sheet1!$C$5:$C$193,0),11))*3.4121416)+((INDEX(Sheet1!$C$5:$BD$193,MATCH($C158,Sheet1!$C$5:$C$193,0),23))*99.976))/$AO158</f>
        <v>1.6851682681705054</v>
      </c>
      <c r="M158" s="20"/>
      <c r="N158" s="19">
        <f>(((INDEX(Sheet1!$C$5:$BD$193,MATCH($C158,Sheet1!$C$5:$C$193,0),12))*3.4121416)+((INDEX(Sheet1!$C$5:$BD$193,MATCH($C158,Sheet1!$C$5:$C$193,0),24))*99.976))/$AO158</f>
        <v>14.26224261313433</v>
      </c>
      <c r="O158" s="20"/>
      <c r="P158" s="19">
        <f>(((INDEX(Sheet1!$C$5:$BD$193,MATCH($C158,Sheet1!$C$5:$C$193,0),17))*3.4121416)+((INDEX(Sheet1!$C$5:$BD$193,MATCH($C158,Sheet1!$C$5:$C$193,0),29))*99.976))/$AO158</f>
        <v>5.7689192618044771</v>
      </c>
      <c r="Q158" s="20"/>
      <c r="R158" s="19">
        <f>(((INDEX(Sheet1!$C$5:$BD$193,MATCH($C158,Sheet1!$C$5:$C$193,0),31))+(INDEX(Sheet1!$C$5:$BD$193,MATCH($C158,Sheet1!$C$5:$C$193,0),32)))*99.976)/$AO158</f>
        <v>0</v>
      </c>
      <c r="S158" s="20"/>
      <c r="T158" s="21">
        <f>(((INDEX(Sheet1!$C$5:$BD$193,MATCH($C158,Sheet1!$C$5:$C$193,0),19))+(INDEX(Sheet1!$C$5:$BD$193,MATCH($C158,Sheet1!$C$5:$C$193,0),20)))*3.4121416)/$AO158</f>
        <v>14.622618239955223</v>
      </c>
      <c r="U158" s="20"/>
      <c r="V158" s="19">
        <f>(((INDEX(Sheet1!$C$5:$BD$193,MATCH($C158,Sheet1!$C$5:$C$193,0),13))*3.4121416)+((INDEX(Sheet1!$C$5:$BD$193,MATCH($C158,Sheet1!$C$5:$C$193,0),25))*99.976))/$AO158</f>
        <v>1.9826388817388061</v>
      </c>
      <c r="W158" s="20"/>
      <c r="X158" s="19">
        <f>(((INDEX(Sheet1!$C$5:$BD$193,MATCH($C158,Sheet1!$C$5:C$193,0),15))*3.4121416)+((INDEX(Sheet1!$C$5:$BD$193,MATCH($C158,Sheet1!$C$5:C$193,0),27))*99.976))/$AO158</f>
        <v>9.3828801251343283E-2</v>
      </c>
      <c r="Y158" s="20"/>
      <c r="Z158" s="19">
        <f>(((INDEX(Sheet1!$C$5:$BD$193,MATCH($C158,Sheet1!$C$5:C$193,0),14))*3.4121416)+((INDEX(Sheet1!$C$5:$BD$193,MATCH($C158,Sheet1!$C$5:C$193,0),26))*99.976))/$AO158</f>
        <v>0</v>
      </c>
      <c r="AA158" s="20"/>
      <c r="AB158" s="19">
        <f>(((INDEX(Sheet1!$C$5:$BD$193,MATCH($C158,Sheet1!$C$5:C$193,0),16))*3.4121416)+((INDEX(Sheet1!$C$5:$BD$193,MATCH($C158,Sheet1!$C$5:C$193,0),28))*99.976))/$AO158</f>
        <v>1.6319216776119403</v>
      </c>
      <c r="AC158" s="20"/>
      <c r="AD158" s="26">
        <v>0</v>
      </c>
      <c r="AE158" s="27"/>
      <c r="AF158" s="26">
        <v>0</v>
      </c>
      <c r="AG158" s="27"/>
      <c r="AH158" s="81">
        <f t="shared" si="79"/>
        <v>-7.0891947763828261E-3</v>
      </c>
      <c r="AI158" s="80" t="str">
        <f t="shared" si="79"/>
        <v/>
      </c>
      <c r="AJ158" s="81">
        <f t="shared" si="79"/>
        <v>-2.9399182909428698E-3</v>
      </c>
      <c r="AK158" s="80" t="str">
        <f t="shared" si="79"/>
        <v/>
      </c>
      <c r="AL158" s="21" t="str">
        <f t="shared" si="80"/>
        <v>No</v>
      </c>
      <c r="AM158" s="21" t="str">
        <f t="shared" si="81"/>
        <v>Yes</v>
      </c>
      <c r="AN158" s="88" t="str">
        <f>IF((AL158=AM158),(IF(AND(AI158&gt;(-0.5%*D$155),AI158&lt;(0.5%*D$155),AE158&lt;=150,AG158&lt;=150,(COUNTBLANK(D158:AK158)=0)),"Pass","Fail")),IF(COUNTA(D158:AK158)=0,"","Fail"))</f>
        <v>Fail</v>
      </c>
      <c r="AO158" s="65">
        <f>IF(SEARCH("OffMed",C158),Sheet3!B$2,(IF(SEARCH("OffLrg",C158),Sheet3!C$2,Sheet3!F$2)))</f>
        <v>53600</v>
      </c>
      <c r="AP158" s="36"/>
      <c r="AQ158" s="36"/>
      <c r="AR158" s="35"/>
    </row>
    <row r="159" spans="1:44" s="25" customFormat="1" ht="25.5" customHeight="1" x14ac:dyDescent="0.25">
      <c r="A159" s="24"/>
      <c r="B159" s="99" t="s">
        <v>293</v>
      </c>
      <c r="C159" s="48" t="s">
        <v>102</v>
      </c>
      <c r="D159" s="21">
        <f>INDEX(Sheet1!$C$5:$BD$193,MATCH($C159,Sheet1!$C$5:$C$193,0),54)</f>
        <v>126.995</v>
      </c>
      <c r="E159" s="41"/>
      <c r="F159" s="19">
        <f>(INDEX(Sheet1!$C$5:$BD$193,MATCH($C159,Sheet1!$C$5:$C$193,0),18))/$AO159</f>
        <v>3.1305970149253732</v>
      </c>
      <c r="G159" s="20"/>
      <c r="H159" s="19">
        <f>(INDEX(Sheet1!$C$5:$BD$193,MATCH($C159,Sheet1!$C$5:$C$193,0),30))/$AO159</f>
        <v>0.15699496268656718</v>
      </c>
      <c r="I159" s="20"/>
      <c r="J159" s="19">
        <f t="shared" si="78"/>
        <v>26.37780290118809</v>
      </c>
      <c r="K159" s="20"/>
      <c r="L159" s="19">
        <f>(((INDEX(Sheet1!$C$5:$BD$193,MATCH($C159,Sheet1!$C$5:$C$193,0),11))*3.4121416)+((INDEX(Sheet1!$C$5:$BD$193,MATCH($C159,Sheet1!$C$5:$C$193,0),23))*99.976))/$AO159</f>
        <v>13.368645232793911</v>
      </c>
      <c r="M159" s="20"/>
      <c r="N159" s="19">
        <f>(((INDEX(Sheet1!$C$5:$BD$193,MATCH($C159,Sheet1!$C$5:$C$193,0),12))*3.4121416)+((INDEX(Sheet1!$C$5:$BD$193,MATCH($C159,Sheet1!$C$5:$C$193,0),24))*99.976))/$AO159</f>
        <v>3.0076245741970147</v>
      </c>
      <c r="O159" s="20"/>
      <c r="P159" s="19">
        <f>(((INDEX(Sheet1!$C$5:$BD$193,MATCH($C159,Sheet1!$C$5:$C$193,0),17))*3.4121416)+((INDEX(Sheet1!$C$5:$BD$193,MATCH($C159,Sheet1!$C$5:$C$193,0),29))*99.976))/$AO159</f>
        <v>5.7689192618044771</v>
      </c>
      <c r="Q159" s="20"/>
      <c r="R159" s="19">
        <f>(((INDEX(Sheet1!$C$5:$BD$193,MATCH($C159,Sheet1!$C$5:$C$193,0),31))+(INDEX(Sheet1!$C$5:$BD$193,MATCH($C159,Sheet1!$C$5:$C$193,0),32)))*99.976)/$AO159</f>
        <v>0</v>
      </c>
      <c r="S159" s="20"/>
      <c r="T159" s="21">
        <f>(((INDEX(Sheet1!$C$5:$BD$193,MATCH($C159,Sheet1!$C$5:$C$193,0),19))+(INDEX(Sheet1!$C$5:$BD$193,MATCH($C159,Sheet1!$C$5:$C$193,0),20)))*3.4121416)/$AO159</f>
        <v>14.622618239955223</v>
      </c>
      <c r="U159" s="20"/>
      <c r="V159" s="19">
        <f>(((INDEX(Sheet1!$C$5:$BD$193,MATCH($C159,Sheet1!$C$5:$C$193,0),13))*3.4121416)+((INDEX(Sheet1!$C$5:$BD$193,MATCH($C159,Sheet1!$C$5:$C$193,0),25))*99.976))/$AO159</f>
        <v>1.6310164166716419</v>
      </c>
      <c r="W159" s="20"/>
      <c r="X159" s="19">
        <f>(((INDEX(Sheet1!$C$5:$BD$193,MATCH($C159,Sheet1!$C$5:C$193,0),15))*3.4121416)+((INDEX(Sheet1!$C$5:$BD$193,MATCH($C159,Sheet1!$C$5:C$193,0),27))*99.976))/$AO159</f>
        <v>0.27208200676582089</v>
      </c>
      <c r="Y159" s="20"/>
      <c r="Z159" s="19">
        <f>(((INDEX(Sheet1!$C$5:$BD$193,MATCH($C159,Sheet1!$C$5:C$193,0),14))*3.4121416)+((INDEX(Sheet1!$C$5:$BD$193,MATCH($C159,Sheet1!$C$5:C$193,0),26))*99.976))/$AO159</f>
        <v>0</v>
      </c>
      <c r="AA159" s="20"/>
      <c r="AB159" s="19">
        <f>(((INDEX(Sheet1!$C$5:$BD$193,MATCH($C159,Sheet1!$C$5:C$193,0),16))*3.4121416)+((INDEX(Sheet1!$C$5:$BD$193,MATCH($C159,Sheet1!$C$5:C$193,0),28))*99.976))/$AO159</f>
        <v>2.3295154089552237</v>
      </c>
      <c r="AC159" s="20"/>
      <c r="AD159" s="26">
        <v>0</v>
      </c>
      <c r="AE159" s="27"/>
      <c r="AF159" s="26">
        <v>0</v>
      </c>
      <c r="AG159" s="27"/>
      <c r="AH159" s="77"/>
      <c r="AI159" s="78"/>
      <c r="AJ159" s="77"/>
      <c r="AK159" s="78"/>
      <c r="AL159" s="21" t="str">
        <f t="shared" si="80"/>
        <v>No</v>
      </c>
      <c r="AM159" s="21" t="str">
        <f t="shared" si="81"/>
        <v>Yes</v>
      </c>
      <c r="AN159" s="88"/>
      <c r="AO159" s="65">
        <f>IF(SEARCH("OffMed",C159),Sheet3!B$2,(IF(SEARCH("OffLrg",C159),Sheet3!C$2,Sheet3!F$2)))</f>
        <v>53600</v>
      </c>
      <c r="AP159" s="36"/>
      <c r="AQ159" s="36"/>
      <c r="AR159" s="35"/>
    </row>
    <row r="160" spans="1:44" s="25" customFormat="1" ht="25.5" customHeight="1" x14ac:dyDescent="0.25">
      <c r="A160" s="24"/>
      <c r="B160" s="93" t="s">
        <v>293</v>
      </c>
      <c r="C160" s="51" t="s">
        <v>119</v>
      </c>
      <c r="D160" s="21">
        <f>INDEX(Sheet1!$C$5:$BD$193,MATCH($C160,Sheet1!$C$5:$C$193,0),54)</f>
        <v>129.03700000000001</v>
      </c>
      <c r="E160" s="41"/>
      <c r="F160" s="19">
        <f>(INDEX(Sheet1!$C$5:$BD$193,MATCH($C160,Sheet1!$C$5:$C$193,0),18))/$AO160</f>
        <v>3.1677798507462684</v>
      </c>
      <c r="G160" s="20"/>
      <c r="H160" s="19">
        <f>(INDEX(Sheet1!$C$5:$BD$193,MATCH($C160,Sheet1!$C$5:$C$193,0),30))/$AO160</f>
        <v>0.1605723880597015</v>
      </c>
      <c r="I160" s="20"/>
      <c r="J160" s="19">
        <f t="shared" si="78"/>
        <v>26.862335698703447</v>
      </c>
      <c r="K160" s="20"/>
      <c r="L160" s="19">
        <f>(((INDEX(Sheet1!$C$5:$BD$193,MATCH($C160,Sheet1!$C$5:$C$193,0),11))*3.4121416)+((INDEX(Sheet1!$C$5:$BD$193,MATCH($C160,Sheet1!$C$5:$C$193,0),23))*99.976))/$AO160</f>
        <v>13.726390232938821</v>
      </c>
      <c r="M160" s="20"/>
      <c r="N160" s="19">
        <f>(((INDEX(Sheet1!$C$5:$BD$193,MATCH($C160,Sheet1!$C$5:$C$193,0),12))*3.4121416)+((INDEX(Sheet1!$C$5:$BD$193,MATCH($C160,Sheet1!$C$5:$C$193,0),24))*99.976))/$AO160</f>
        <v>3.1292585099268662</v>
      </c>
      <c r="O160" s="20"/>
      <c r="P160" s="19">
        <f>(((INDEX(Sheet1!$C$5:$BD$193,MATCH($C160,Sheet1!$C$5:$C$193,0),17))*3.4121416)+((INDEX(Sheet1!$C$5:$BD$193,MATCH($C160,Sheet1!$C$5:$C$193,0),29))*99.976))/$AO160</f>
        <v>5.7689192618044771</v>
      </c>
      <c r="Q160" s="20"/>
      <c r="R160" s="19">
        <f>(((INDEX(Sheet1!$C$5:$BD$193,MATCH($C160,Sheet1!$C$5:$C$193,0),31))+(INDEX(Sheet1!$C$5:$BD$193,MATCH($C160,Sheet1!$C$5:$C$193,0),32)))*99.976)/$AO160</f>
        <v>0</v>
      </c>
      <c r="S160" s="20"/>
      <c r="T160" s="21">
        <f>(((INDEX(Sheet1!$C$5:$BD$193,MATCH($C160,Sheet1!$C$5:$C$193,0),19))+(INDEX(Sheet1!$C$5:$BD$193,MATCH($C160,Sheet1!$C$5:$C$193,0),20)))*3.4121416)/$AO160</f>
        <v>14.622618239955223</v>
      </c>
      <c r="U160" s="20"/>
      <c r="V160" s="19">
        <f>(((INDEX(Sheet1!$C$5:$BD$193,MATCH($C160,Sheet1!$C$5:$C$193,0),13))*3.4121416)+((INDEX(Sheet1!$C$5:$BD$193,MATCH($C160,Sheet1!$C$5:$C$193,0),25))*99.976))/$AO160</f>
        <v>1.6362874115313433</v>
      </c>
      <c r="W160" s="20"/>
      <c r="X160" s="19">
        <f>(((INDEX(Sheet1!$C$5:$BD$193,MATCH($C160,Sheet1!$C$5:C$193,0),15))*3.4121416)+((INDEX(Sheet1!$C$5:$BD$193,MATCH($C160,Sheet1!$C$5:C$193,0),27))*99.976))/$AO160</f>
        <v>0.27196487354671639</v>
      </c>
      <c r="Y160" s="20"/>
      <c r="Z160" s="19">
        <f>(((INDEX(Sheet1!$C$5:$BD$193,MATCH($C160,Sheet1!$C$5:C$193,0),14))*3.4121416)+((INDEX(Sheet1!$C$5:$BD$193,MATCH($C160,Sheet1!$C$5:C$193,0),26))*99.976))/$AO160</f>
        <v>0</v>
      </c>
      <c r="AA160" s="20"/>
      <c r="AB160" s="19">
        <f>(((INDEX(Sheet1!$C$5:$BD$193,MATCH($C160,Sheet1!$C$5:C$193,0),16))*3.4121416)+((INDEX(Sheet1!$C$5:$BD$193,MATCH($C160,Sheet1!$C$5:C$193,0),28))*99.976))/$AO160</f>
        <v>2.3295154089552237</v>
      </c>
      <c r="AC160" s="20"/>
      <c r="AD160" s="26">
        <v>0</v>
      </c>
      <c r="AE160" s="27"/>
      <c r="AF160" s="26">
        <v>0</v>
      </c>
      <c r="AG160" s="27"/>
      <c r="AH160" s="81">
        <f t="shared" ref="AH160:AK162" si="82">IF(D160=0,"",(D160-D$159)/D$159)</f>
        <v>1.6079373203669447E-2</v>
      </c>
      <c r="AI160" s="80" t="str">
        <f t="shared" si="82"/>
        <v/>
      </c>
      <c r="AJ160" s="81">
        <f t="shared" si="82"/>
        <v>1.1877234803337206E-2</v>
      </c>
      <c r="AK160" s="80" t="str">
        <f t="shared" si="82"/>
        <v/>
      </c>
      <c r="AL160" s="21" t="str">
        <f t="shared" si="80"/>
        <v>Yes</v>
      </c>
      <c r="AM160" s="21" t="str">
        <f t="shared" si="81"/>
        <v>Yes</v>
      </c>
      <c r="AN160" s="88" t="str">
        <f>IF((AL160=AM160),(IF(AND(AI160&gt;(-0.5%*D$159),AI160&lt;(0.5%*D$159),AE160&lt;=150,AG160&lt;=150,(COUNTBLANK(D160:AK160)=0)),"Pass","Fail")),IF(COUNTA(D160:AK160)=0,"","Fail"))</f>
        <v>Fail</v>
      </c>
      <c r="AO160" s="65">
        <f>IF(SEARCH("OffMed",C160),Sheet3!B$2,(IF(SEARCH("OffLrg",C160),Sheet3!C$2,Sheet3!F$2)))</f>
        <v>53600</v>
      </c>
      <c r="AP160" s="36"/>
      <c r="AQ160" s="36"/>
      <c r="AR160" s="35"/>
    </row>
    <row r="161" spans="1:44" s="25" customFormat="1" ht="25.5" customHeight="1" x14ac:dyDescent="0.25">
      <c r="A161" s="24"/>
      <c r="B161" s="93" t="s">
        <v>293</v>
      </c>
      <c r="C161" s="51" t="s">
        <v>120</v>
      </c>
      <c r="D161" s="21">
        <f>INDEX(Sheet1!$C$5:$BD$193,MATCH($C161,Sheet1!$C$5:$C$193,0),54)</f>
        <v>122.652</v>
      </c>
      <c r="E161" s="41"/>
      <c r="F161" s="19">
        <f>(INDEX(Sheet1!$C$5:$BD$193,MATCH($C161,Sheet1!$C$5:$C$193,0),18))/$AO161</f>
        <v>3.0548134328358207</v>
      </c>
      <c r="G161" s="20"/>
      <c r="H161" s="19">
        <f>(INDEX(Sheet1!$C$5:$BD$193,MATCH($C161,Sheet1!$C$5:$C$193,0),30))/$AO161</f>
        <v>0.14887444029850747</v>
      </c>
      <c r="I161" s="20"/>
      <c r="J161" s="19">
        <f t="shared" si="78"/>
        <v>25.307329654101117</v>
      </c>
      <c r="K161" s="20"/>
      <c r="L161" s="19">
        <f>(((INDEX(Sheet1!$C$5:$BD$193,MATCH($C161,Sheet1!$C$5:$C$193,0),11))*3.4121416)+((INDEX(Sheet1!$C$5:$BD$193,MATCH($C161,Sheet1!$C$5:$C$193,0),23))*99.976))/$AO161</f>
        <v>12.556649542054846</v>
      </c>
      <c r="M161" s="20"/>
      <c r="N161" s="19">
        <f>(((INDEX(Sheet1!$C$5:$BD$193,MATCH($C161,Sheet1!$C$5:$C$193,0),12))*3.4121416)+((INDEX(Sheet1!$C$5:$BD$193,MATCH($C161,Sheet1!$C$5:$C$193,0),24))*99.976))/$AO161</f>
        <v>2.7978924526417912</v>
      </c>
      <c r="O161" s="20"/>
      <c r="P161" s="19">
        <f>(((INDEX(Sheet1!$C$5:$BD$193,MATCH($C161,Sheet1!$C$5:$C$193,0),17))*3.4121416)+((INDEX(Sheet1!$C$5:$BD$193,MATCH($C161,Sheet1!$C$5:$C$193,0),29))*99.976))/$AO161</f>
        <v>5.7689192618044771</v>
      </c>
      <c r="Q161" s="20"/>
      <c r="R161" s="19">
        <f>(((INDEX(Sheet1!$C$5:$BD$193,MATCH($C161,Sheet1!$C$5:$C$193,0),31))+(INDEX(Sheet1!$C$5:$BD$193,MATCH($C161,Sheet1!$C$5:$C$193,0),32)))*99.976)/$AO161</f>
        <v>0</v>
      </c>
      <c r="S161" s="20"/>
      <c r="T161" s="21">
        <f>(((INDEX(Sheet1!$C$5:$BD$193,MATCH($C161,Sheet1!$C$5:$C$193,0),19))+(INDEX(Sheet1!$C$5:$BD$193,MATCH($C161,Sheet1!$C$5:$C$193,0),20)))*3.4121416)/$AO161</f>
        <v>14.622618239955223</v>
      </c>
      <c r="U161" s="20"/>
      <c r="V161" s="19">
        <f>(((INDEX(Sheet1!$C$5:$BD$193,MATCH($C161,Sheet1!$C$5:$C$193,0),13))*3.4121416)+((INDEX(Sheet1!$C$5:$BD$193,MATCH($C161,Sheet1!$C$5:$C$193,0),25))*99.976))/$AO161</f>
        <v>1.581355751332836</v>
      </c>
      <c r="W161" s="20"/>
      <c r="X161" s="19">
        <f>(((INDEX(Sheet1!$C$5:$BD$193,MATCH($C161,Sheet1!$C$5:C$193,0),15))*3.4121416)+((INDEX(Sheet1!$C$5:$BD$193,MATCH($C161,Sheet1!$C$5:C$193,0),27))*99.976))/$AO161</f>
        <v>0.27301588955074629</v>
      </c>
      <c r="Y161" s="20"/>
      <c r="Z161" s="19">
        <f>(((INDEX(Sheet1!$C$5:$BD$193,MATCH($C161,Sheet1!$C$5:C$193,0),14))*3.4121416)+((INDEX(Sheet1!$C$5:$BD$193,MATCH($C161,Sheet1!$C$5:C$193,0),26))*99.976))/$AO161</f>
        <v>0</v>
      </c>
      <c r="AA161" s="20"/>
      <c r="AB161" s="19">
        <f>(((INDEX(Sheet1!$C$5:$BD$193,MATCH($C161,Sheet1!$C$5:C$193,0),16))*3.4121416)+((INDEX(Sheet1!$C$5:$BD$193,MATCH($C161,Sheet1!$C$5:C$193,0),28))*99.976))/$AO161</f>
        <v>2.3294967567164182</v>
      </c>
      <c r="AC161" s="20"/>
      <c r="AD161" s="26">
        <v>0</v>
      </c>
      <c r="AE161" s="27"/>
      <c r="AF161" s="26">
        <v>0</v>
      </c>
      <c r="AG161" s="27"/>
      <c r="AH161" s="81">
        <f t="shared" si="82"/>
        <v>-3.4198196779400787E-2</v>
      </c>
      <c r="AI161" s="80" t="str">
        <f t="shared" si="82"/>
        <v/>
      </c>
      <c r="AJ161" s="81">
        <f t="shared" si="82"/>
        <v>-2.4207389749702105E-2</v>
      </c>
      <c r="AK161" s="80" t="str">
        <f t="shared" si="82"/>
        <v/>
      </c>
      <c r="AL161" s="21" t="str">
        <f t="shared" si="80"/>
        <v>No</v>
      </c>
      <c r="AM161" s="21" t="str">
        <f t="shared" si="81"/>
        <v>Yes</v>
      </c>
      <c r="AN161" s="88" t="str">
        <f>IF((AL161=AM161),(IF(AND(AI161&gt;(-0.5%*D$159),AI161&lt;(0.5%*D$159),AE161&lt;=150,AG161&lt;=150,(COUNTBLANK(D161:AK161)=0)),"Pass","Fail")),IF(COUNTA(D161:AK161)=0,"","Fail"))</f>
        <v>Fail</v>
      </c>
      <c r="AO161" s="65">
        <f>IF(SEARCH("OffMed",C161),Sheet3!B$2,(IF(SEARCH("OffLrg",C161),Sheet3!C$2,Sheet3!F$2)))</f>
        <v>53600</v>
      </c>
      <c r="AP161" s="36"/>
      <c r="AQ161" s="36"/>
      <c r="AR161" s="35"/>
    </row>
    <row r="162" spans="1:44" s="25" customFormat="1" ht="25.5" customHeight="1" x14ac:dyDescent="0.25">
      <c r="A162" s="24"/>
      <c r="B162" s="93" t="s">
        <v>293</v>
      </c>
      <c r="C162" s="18" t="s">
        <v>104</v>
      </c>
      <c r="D162" s="21">
        <f>INDEX(Sheet1!$C$5:$BD$193,MATCH($C162,Sheet1!$C$5:$C$193,0),54)</f>
        <v>125.69199999999999</v>
      </c>
      <c r="E162" s="41"/>
      <c r="F162" s="19">
        <f>(INDEX(Sheet1!$C$5:$BD$193,MATCH($C162,Sheet1!$C$5:$C$193,0),18))/$AO162</f>
        <v>3.0655037313432838</v>
      </c>
      <c r="G162" s="20"/>
      <c r="H162" s="19">
        <f>(INDEX(Sheet1!$C$5:$BD$193,MATCH($C162,Sheet1!$C$5:$C$193,0),30))/$AO162</f>
        <v>0.16336996268656714</v>
      </c>
      <c r="I162" s="20"/>
      <c r="J162" s="19">
        <f t="shared" si="70"/>
        <v>26.793003389895489</v>
      </c>
      <c r="K162" s="20"/>
      <c r="L162" s="19">
        <f>(((INDEX(Sheet1!$C$5:$BD$193,MATCH($C162,Sheet1!$C$5:$C$193,0),11))*3.4121416)+((INDEX(Sheet1!$C$5:$BD$193,MATCH($C162,Sheet1!$C$5:$C$193,0),23))*99.976))/$AO162</f>
        <v>14.006110015338471</v>
      </c>
      <c r="M162" s="20"/>
      <c r="N162" s="19">
        <f>(((INDEX(Sheet1!$C$5:$BD$193,MATCH($C162,Sheet1!$C$5:$C$193,0),12))*3.4121416)+((INDEX(Sheet1!$C$5:$BD$193,MATCH($C162,Sheet1!$C$5:$C$193,0),24))*99.976))/$AO162</f>
        <v>2.8503795934850746</v>
      </c>
      <c r="O162" s="20"/>
      <c r="P162" s="19">
        <f>(((INDEX(Sheet1!$C$5:$BD$193,MATCH($C162,Sheet1!$C$5:$C$193,0),17))*3.4121416)+((INDEX(Sheet1!$C$5:$BD$193,MATCH($C162,Sheet1!$C$5:$C$193,0),29))*99.976))/$AO162</f>
        <v>5.7689192618044771</v>
      </c>
      <c r="Q162" s="20"/>
      <c r="R162" s="19">
        <f>(((INDEX(Sheet1!$C$5:$BD$193,MATCH($C162,Sheet1!$C$5:$C$193,0),31))+(INDEX(Sheet1!$C$5:$BD$193,MATCH($C162,Sheet1!$C$5:$C$193,0),32)))*99.976)/$AO162</f>
        <v>0</v>
      </c>
      <c r="S162" s="20"/>
      <c r="T162" s="21">
        <f>(((INDEX(Sheet1!$C$5:$BD$193,MATCH($C162,Sheet1!$C$5:$C$193,0),19))+(INDEX(Sheet1!$C$5:$BD$193,MATCH($C162,Sheet1!$C$5:$C$193,0),20)))*3.4121416)/$AO162</f>
        <v>14.622618239955223</v>
      </c>
      <c r="U162" s="20"/>
      <c r="V162" s="19">
        <f>(((INDEX(Sheet1!$C$5:$BD$193,MATCH($C162,Sheet1!$C$5:$C$193,0),13))*3.4121416)+((INDEX(Sheet1!$C$5:$BD$193,MATCH($C162,Sheet1!$C$5:$C$193,0),25))*99.976))/$AO162</f>
        <v>1.5550899001358209</v>
      </c>
      <c r="W162" s="20"/>
      <c r="X162" s="19">
        <f>(((INDEX(Sheet1!$C$5:$BD$193,MATCH($C162,Sheet1!$C$5:C$193,0),15))*3.4121416)+((INDEX(Sheet1!$C$5:$BD$193,MATCH($C162,Sheet1!$C$5:C$193,0),27))*99.976))/$AO162</f>
        <v>0.28300786241522391</v>
      </c>
      <c r="Y162" s="20"/>
      <c r="Z162" s="19">
        <f>(((INDEX(Sheet1!$C$5:$BD$193,MATCH($C162,Sheet1!$C$5:C$193,0),14))*3.4121416)+((INDEX(Sheet1!$C$5:$BD$193,MATCH($C162,Sheet1!$C$5:C$193,0),26))*99.976))/$AO162</f>
        <v>0</v>
      </c>
      <c r="AA162" s="20"/>
      <c r="AB162" s="19">
        <f>(((INDEX(Sheet1!$C$5:$BD$193,MATCH($C162,Sheet1!$C$5:C$193,0),16))*3.4121416)+((INDEX(Sheet1!$C$5:$BD$193,MATCH($C162,Sheet1!$C$5:C$193,0),28))*99.976))/$AO162</f>
        <v>2.3294967567164182</v>
      </c>
      <c r="AC162" s="20"/>
      <c r="AD162" s="26">
        <v>0</v>
      </c>
      <c r="AE162" s="27"/>
      <c r="AF162" s="26">
        <v>0</v>
      </c>
      <c r="AG162" s="27"/>
      <c r="AH162" s="81">
        <f t="shared" si="82"/>
        <v>-1.0260246466396405E-2</v>
      </c>
      <c r="AI162" s="80" t="str">
        <f t="shared" si="82"/>
        <v/>
      </c>
      <c r="AJ162" s="81">
        <f t="shared" si="82"/>
        <v>-2.0792610250297935E-2</v>
      </c>
      <c r="AK162" s="80" t="str">
        <f t="shared" si="82"/>
        <v/>
      </c>
      <c r="AL162" s="21" t="str">
        <f t="shared" si="80"/>
        <v>No</v>
      </c>
      <c r="AM162" s="21" t="str">
        <f t="shared" si="81"/>
        <v>Yes</v>
      </c>
      <c r="AN162" s="88" t="str">
        <f>IF((AL162=AM162),(IF(AND(AI162&gt;(-0.5%*D$159),AI162&lt;(0.5%*D$159),AE162&lt;=150,AG162&lt;=150,(COUNTBLANK(D162:AK162)=0)),"Pass","Fail")),IF(COUNTA(D162:AK162)=0,"","Fail"))</f>
        <v>Fail</v>
      </c>
      <c r="AO162" s="65">
        <f>IF(SEARCH("OffMed",C162),Sheet3!B$2,(IF(SEARCH("OffLrg",C162),Sheet3!C$2,Sheet3!F$2)))</f>
        <v>53600</v>
      </c>
      <c r="AP162" s="36"/>
      <c r="AQ162" s="36"/>
      <c r="AR162" s="35"/>
    </row>
    <row r="163" spans="1:44" s="25" customFormat="1" ht="25.5" customHeight="1" x14ac:dyDescent="0.25">
      <c r="A163" s="24"/>
      <c r="B163" s="99" t="s">
        <v>293</v>
      </c>
      <c r="C163" s="17" t="s">
        <v>103</v>
      </c>
      <c r="D163" s="21">
        <f>INDEX(Sheet1!$C$5:$BD$193,MATCH($C163,Sheet1!$C$5:$C$193,0),54)</f>
        <v>123.054</v>
      </c>
      <c r="E163" s="41"/>
      <c r="F163" s="19">
        <f>(INDEX(Sheet1!$C$5:$BD$193,MATCH($C163,Sheet1!$C$5:$C$193,0),18))/$AO163</f>
        <v>3.8061940298507464</v>
      </c>
      <c r="G163" s="20"/>
      <c r="H163" s="19">
        <f>(INDEX(Sheet1!$C$5:$BD$193,MATCH($C163,Sheet1!$C$5:$C$193,0),30))/$AO163</f>
        <v>5.2283582089552243E-2</v>
      </c>
      <c r="I163" s="20"/>
      <c r="J163" s="19">
        <f t="shared" si="70"/>
        <v>18.214368558489348</v>
      </c>
      <c r="K163" s="20"/>
      <c r="L163" s="19">
        <f>(((INDEX(Sheet1!$C$5:$BD$193,MATCH($C163,Sheet1!$C$5:$C$193,0),11))*3.4121416)+((INDEX(Sheet1!$C$5:$BD$193,MATCH($C163,Sheet1!$C$5:$C$193,0),23))*99.976))/$AO163</f>
        <v>3.2854352605032302</v>
      </c>
      <c r="M163" s="20"/>
      <c r="N163" s="19">
        <f>(((INDEX(Sheet1!$C$5:$BD$193,MATCH($C163,Sheet1!$C$5:$C$193,0),12))*3.4121416)+((INDEX(Sheet1!$C$5:$BD$193,MATCH($C163,Sheet1!$C$5:$C$193,0),24))*99.976))/$AO163</f>
        <v>5.6665231841253725</v>
      </c>
      <c r="O163" s="20"/>
      <c r="P163" s="19">
        <f>(((INDEX(Sheet1!$C$5:$BD$193,MATCH($C163,Sheet1!$C$5:$C$193,0),17))*3.4121416)+((INDEX(Sheet1!$C$5:$BD$193,MATCH($C163,Sheet1!$C$5:$C$193,0),29))*99.976))/$AO163</f>
        <v>5.7689192618044771</v>
      </c>
      <c r="Q163" s="20"/>
      <c r="R163" s="19">
        <f>(((INDEX(Sheet1!$C$5:$BD$193,MATCH($C163,Sheet1!$C$5:$C$193,0),31))+(INDEX(Sheet1!$C$5:$BD$193,MATCH($C163,Sheet1!$C$5:$C$193,0),32)))*99.976)/$AO163</f>
        <v>0</v>
      </c>
      <c r="S163" s="20"/>
      <c r="T163" s="21">
        <f>(((INDEX(Sheet1!$C$5:$BD$193,MATCH($C163,Sheet1!$C$5:$C$193,0),19))+(INDEX(Sheet1!$C$5:$BD$193,MATCH($C163,Sheet1!$C$5:$C$193,0),20)))*3.4121416)/$AO163</f>
        <v>14.622618239955223</v>
      </c>
      <c r="U163" s="20"/>
      <c r="V163" s="19">
        <f>(((INDEX(Sheet1!$C$5:$BD$193,MATCH($C163,Sheet1!$C$5:$C$193,0),13))*3.4121416)+((INDEX(Sheet1!$C$5:$BD$193,MATCH($C163,Sheet1!$C$5:$C$193,0),25))*99.976))/$AO163</f>
        <v>1.3889644389537315</v>
      </c>
      <c r="W163" s="20"/>
      <c r="X163" s="19">
        <f>(((INDEX(Sheet1!$C$5:$BD$193,MATCH($C163,Sheet1!$C$5:C$193,0),15))*3.4121416)+((INDEX(Sheet1!$C$5:$BD$193,MATCH($C163,Sheet1!$C$5:C$193,0),27))*99.976))/$AO163</f>
        <v>0.16228743847567165</v>
      </c>
      <c r="Y163" s="20"/>
      <c r="Z163" s="19">
        <f>(((INDEX(Sheet1!$C$5:$BD$193,MATCH($C163,Sheet1!$C$5:C$193,0),14))*3.4121416)+((INDEX(Sheet1!$C$5:$BD$193,MATCH($C163,Sheet1!$C$5:C$193,0),26))*99.976))/$AO163</f>
        <v>0</v>
      </c>
      <c r="AA163" s="20"/>
      <c r="AB163" s="19">
        <f>(((INDEX(Sheet1!$C$5:$BD$193,MATCH($C163,Sheet1!$C$5:C$193,0),16))*3.4121416)+((INDEX(Sheet1!$C$5:$BD$193,MATCH($C163,Sheet1!$C$5:C$193,0),28))*99.976))/$AO163</f>
        <v>1.9422389746268656</v>
      </c>
      <c r="AC163" s="20"/>
      <c r="AD163" s="26">
        <v>0</v>
      </c>
      <c r="AE163" s="27"/>
      <c r="AF163" s="26">
        <v>0</v>
      </c>
      <c r="AG163" s="27"/>
      <c r="AH163" s="77"/>
      <c r="AI163" s="78"/>
      <c r="AJ163" s="77"/>
      <c r="AK163" s="78"/>
      <c r="AL163" s="21" t="str">
        <f t="shared" si="80"/>
        <v>No</v>
      </c>
      <c r="AM163" s="21" t="str">
        <f t="shared" si="81"/>
        <v>Yes</v>
      </c>
      <c r="AN163" s="88"/>
      <c r="AO163" s="65">
        <f>IF(SEARCH("OffMed",C163),Sheet3!B$2,(IF(SEARCH("OffLrg",C163),Sheet3!C$2,Sheet3!F$2)))</f>
        <v>53600</v>
      </c>
      <c r="AP163" s="36"/>
      <c r="AQ163" s="36"/>
      <c r="AR163" s="35"/>
    </row>
    <row r="164" spans="1:44" s="25" customFormat="1" ht="25.5" customHeight="1" x14ac:dyDescent="0.25">
      <c r="A164" s="24"/>
      <c r="B164" s="93" t="s">
        <v>293</v>
      </c>
      <c r="C164" s="51" t="s">
        <v>121</v>
      </c>
      <c r="D164" s="21">
        <f>INDEX(Sheet1!$C$5:$BD$193,MATCH($C164,Sheet1!$C$5:$C$193,0),54)</f>
        <v>125.718</v>
      </c>
      <c r="E164" s="41"/>
      <c r="F164" s="19">
        <f>(INDEX(Sheet1!$C$5:$BD$193,MATCH($C164,Sheet1!$C$5:$C$193,0),18))/$AO164</f>
        <v>3.8843097014925374</v>
      </c>
      <c r="G164" s="20"/>
      <c r="H164" s="19">
        <f>(INDEX(Sheet1!$C$5:$BD$193,MATCH($C164,Sheet1!$C$5:$C$193,0),30))/$AO164</f>
        <v>5.3047947761194029E-2</v>
      </c>
      <c r="I164" s="20"/>
      <c r="J164" s="19">
        <f t="shared" si="70"/>
        <v>18.557382214280217</v>
      </c>
      <c r="K164" s="20"/>
      <c r="L164" s="19">
        <f>(((INDEX(Sheet1!$C$5:$BD$193,MATCH($C164,Sheet1!$C$5:$C$193,0),11))*3.4121416)+((INDEX(Sheet1!$C$5:$BD$193,MATCH($C164,Sheet1!$C$5:$C$193,0),23))*99.976))/$AO164</f>
        <v>3.3618859848600682</v>
      </c>
      <c r="M164" s="20"/>
      <c r="N164" s="19">
        <f>(((INDEX(Sheet1!$C$5:$BD$193,MATCH($C164,Sheet1!$C$5:$C$193,0),12))*3.4121416)+((INDEX(Sheet1!$C$5:$BD$193,MATCH($C164,Sheet1!$C$5:$C$193,0),24))*99.976))/$AO164</f>
        <v>5.8316810230626874</v>
      </c>
      <c r="O164" s="20"/>
      <c r="P164" s="19">
        <f>(((INDEX(Sheet1!$C$5:$BD$193,MATCH($C164,Sheet1!$C$5:$C$193,0),17))*3.4121416)+((INDEX(Sheet1!$C$5:$BD$193,MATCH($C164,Sheet1!$C$5:$C$193,0),29))*99.976))/$AO164</f>
        <v>5.7689192618044771</v>
      </c>
      <c r="Q164" s="20"/>
      <c r="R164" s="19">
        <f>(((INDEX(Sheet1!$C$5:$BD$193,MATCH($C164,Sheet1!$C$5:$C$193,0),31))+(INDEX(Sheet1!$C$5:$BD$193,MATCH($C164,Sheet1!$C$5:$C$193,0),32)))*99.976)/$AO164</f>
        <v>0</v>
      </c>
      <c r="S164" s="20"/>
      <c r="T164" s="21">
        <f>(((INDEX(Sheet1!$C$5:$BD$193,MATCH($C164,Sheet1!$C$5:$C$193,0),19))+(INDEX(Sheet1!$C$5:$BD$193,MATCH($C164,Sheet1!$C$5:$C$193,0),20)))*3.4121416)/$AO164</f>
        <v>14.622618239955223</v>
      </c>
      <c r="U164" s="20"/>
      <c r="V164" s="19">
        <f>(((INDEX(Sheet1!$C$5:$BD$193,MATCH($C164,Sheet1!$C$5:$C$193,0),13))*3.4121416)+((INDEX(Sheet1!$C$5:$BD$193,MATCH($C164,Sheet1!$C$5:$C$193,0),25))*99.976))/$AO164</f>
        <v>1.4905838724626865</v>
      </c>
      <c r="W164" s="20"/>
      <c r="X164" s="19">
        <f>(((INDEX(Sheet1!$C$5:$BD$193,MATCH($C164,Sheet1!$C$5:C$193,0),15))*3.4121416)+((INDEX(Sheet1!$C$5:$BD$193,MATCH($C164,Sheet1!$C$5:C$193,0),27))*99.976))/$AO164</f>
        <v>0.16205444522462686</v>
      </c>
      <c r="Y164" s="20"/>
      <c r="Z164" s="19">
        <f>(((INDEX(Sheet1!$C$5:$BD$193,MATCH($C164,Sheet1!$C$5:C$193,0),14))*3.4121416)+((INDEX(Sheet1!$C$5:$BD$193,MATCH($C164,Sheet1!$C$5:C$193,0),26))*99.976))/$AO164</f>
        <v>0</v>
      </c>
      <c r="AA164" s="20"/>
      <c r="AB164" s="19">
        <f>(((INDEX(Sheet1!$C$5:$BD$193,MATCH($C164,Sheet1!$C$5:C$193,0),16))*3.4121416)+((INDEX(Sheet1!$C$5:$BD$193,MATCH($C164,Sheet1!$C$5:C$193,0),28))*99.976))/$AO164</f>
        <v>1.9422576268656715</v>
      </c>
      <c r="AC164" s="20"/>
      <c r="AD164" s="26">
        <v>0</v>
      </c>
      <c r="AE164" s="27"/>
      <c r="AF164" s="26">
        <v>0</v>
      </c>
      <c r="AG164" s="27"/>
      <c r="AH164" s="81">
        <f t="shared" ref="AH164:AK166" si="83">IF(D164=0,"",(D164-D$163)/D$163)</f>
        <v>2.1649032132234642E-2</v>
      </c>
      <c r="AI164" s="80" t="str">
        <f t="shared" si="83"/>
        <v/>
      </c>
      <c r="AJ164" s="81">
        <f t="shared" si="83"/>
        <v>2.0523302550830333E-2</v>
      </c>
      <c r="AK164" s="80" t="str">
        <f t="shared" si="83"/>
        <v/>
      </c>
      <c r="AL164" s="21" t="str">
        <f t="shared" si="80"/>
        <v>Yes</v>
      </c>
      <c r="AM164" s="21" t="str">
        <f t="shared" si="81"/>
        <v>Yes</v>
      </c>
      <c r="AN164" s="88" t="str">
        <f>IF((AL164=AM164),(IF(AND(AI164&gt;(-0.5%*D$163),AI164&lt;(0.5%*D$163),AE164&lt;=150,AG164&lt;=150,(COUNTBLANK(D164:AK164)=0)),"Pass","Fail")),IF(COUNTA(D164:AK164)=0,"","Fail"))</f>
        <v>Fail</v>
      </c>
      <c r="AO164" s="65">
        <f>IF(SEARCH("OffMed",C164),Sheet3!B$2,(IF(SEARCH("OffLrg",C164),Sheet3!C$2,Sheet3!F$2)))</f>
        <v>53600</v>
      </c>
      <c r="AP164" s="36"/>
      <c r="AQ164" s="36"/>
      <c r="AR164" s="35"/>
    </row>
    <row r="165" spans="1:44" s="25" customFormat="1" ht="25.5" customHeight="1" x14ac:dyDescent="0.25">
      <c r="A165" s="24"/>
      <c r="B165" s="93" t="s">
        <v>293</v>
      </c>
      <c r="C165" s="51" t="s">
        <v>122</v>
      </c>
      <c r="D165" s="21">
        <f>INDEX(Sheet1!$C$5:$BD$193,MATCH($C165,Sheet1!$C$5:$C$193,0),54)</f>
        <v>119.301</v>
      </c>
      <c r="E165" s="41"/>
      <c r="F165" s="19">
        <f>(INDEX(Sheet1!$C$5:$BD$193,MATCH($C165,Sheet1!$C$5:$C$193,0),18))/$AO165</f>
        <v>3.7214552238805969</v>
      </c>
      <c r="G165" s="20"/>
      <c r="H165" s="19">
        <f>(INDEX(Sheet1!$C$5:$BD$193,MATCH($C165,Sheet1!$C$5:$C$193,0),30))/$AO165</f>
        <v>5.0396641791044777E-2</v>
      </c>
      <c r="I165" s="20"/>
      <c r="J165" s="19">
        <f t="shared" si="70"/>
        <v>17.736601729019302</v>
      </c>
      <c r="K165" s="20"/>
      <c r="L165" s="19">
        <f>(((INDEX(Sheet1!$C$5:$BD$193,MATCH($C165,Sheet1!$C$5:$C$193,0),11))*3.4121416)+((INDEX(Sheet1!$C$5:$BD$193,MATCH($C165,Sheet1!$C$5:$C$193,0),23))*99.976))/$AO165</f>
        <v>3.0967710404033322</v>
      </c>
      <c r="M165" s="20"/>
      <c r="N165" s="19">
        <f>(((INDEX(Sheet1!$C$5:$BD$193,MATCH($C165,Sheet1!$C$5:$C$193,0),12))*3.4121416)+((INDEX(Sheet1!$C$5:$BD$193,MATCH($C165,Sheet1!$C$5:$C$193,0),24))*99.976))/$AO165</f>
        <v>5.4120639974925373</v>
      </c>
      <c r="O165" s="20"/>
      <c r="P165" s="19">
        <f>(((INDEX(Sheet1!$C$5:$BD$193,MATCH($C165,Sheet1!$C$5:$C$193,0),17))*3.4121416)+((INDEX(Sheet1!$C$5:$BD$193,MATCH($C165,Sheet1!$C$5:$C$193,0),29))*99.976))/$AO165</f>
        <v>5.7689192618044771</v>
      </c>
      <c r="Q165" s="20"/>
      <c r="R165" s="19">
        <f>(((INDEX(Sheet1!$C$5:$BD$193,MATCH($C165,Sheet1!$C$5:$C$193,0),31))+(INDEX(Sheet1!$C$5:$BD$193,MATCH($C165,Sheet1!$C$5:$C$193,0),32)))*99.976)/$AO165</f>
        <v>0</v>
      </c>
      <c r="S165" s="20"/>
      <c r="T165" s="21">
        <f>(((INDEX(Sheet1!$C$5:$BD$193,MATCH($C165,Sheet1!$C$5:$C$193,0),19))+(INDEX(Sheet1!$C$5:$BD$193,MATCH($C165,Sheet1!$C$5:$C$193,0),20)))*3.4121416)/$AO165</f>
        <v>14.622618239955223</v>
      </c>
      <c r="U165" s="20"/>
      <c r="V165" s="19">
        <f>(((INDEX(Sheet1!$C$5:$BD$193,MATCH($C165,Sheet1!$C$5:$C$193,0),13))*3.4121416)+((INDEX(Sheet1!$C$5:$BD$193,MATCH($C165,Sheet1!$C$5:$C$193,0),25))*99.976))/$AO165</f>
        <v>1.353283368677612</v>
      </c>
      <c r="W165" s="20"/>
      <c r="X165" s="19">
        <f>(((INDEX(Sheet1!$C$5:$BD$193,MATCH($C165,Sheet1!$C$5:C$193,0),15))*3.4121416)+((INDEX(Sheet1!$C$5:$BD$193,MATCH($C165,Sheet1!$C$5:C$193,0),27))*99.976))/$AO165</f>
        <v>0.16332508601447762</v>
      </c>
      <c r="Y165" s="20"/>
      <c r="Z165" s="19">
        <f>(((INDEX(Sheet1!$C$5:$BD$193,MATCH($C165,Sheet1!$C$5:C$193,0),14))*3.4121416)+((INDEX(Sheet1!$C$5:$BD$193,MATCH($C165,Sheet1!$C$5:C$193,0),26))*99.976))/$AO165</f>
        <v>0</v>
      </c>
      <c r="AA165" s="20"/>
      <c r="AB165" s="19">
        <f>(((INDEX(Sheet1!$C$5:$BD$193,MATCH($C165,Sheet1!$C$5:C$193,0),16))*3.4121416)+((INDEX(Sheet1!$C$5:$BD$193,MATCH($C165,Sheet1!$C$5:C$193,0),28))*99.976))/$AO165</f>
        <v>1.9422389746268656</v>
      </c>
      <c r="AC165" s="20"/>
      <c r="AD165" s="26">
        <v>0</v>
      </c>
      <c r="AE165" s="27"/>
      <c r="AF165" s="26">
        <v>0</v>
      </c>
      <c r="AG165" s="27"/>
      <c r="AH165" s="81">
        <f t="shared" si="83"/>
        <v>-3.0498805402506216E-2</v>
      </c>
      <c r="AI165" s="80" t="str">
        <f t="shared" si="83"/>
        <v/>
      </c>
      <c r="AJ165" s="81">
        <f t="shared" si="83"/>
        <v>-2.2263396270807662E-2</v>
      </c>
      <c r="AK165" s="80" t="str">
        <f t="shared" si="83"/>
        <v/>
      </c>
      <c r="AL165" s="21" t="str">
        <f t="shared" si="80"/>
        <v>No</v>
      </c>
      <c r="AM165" s="21" t="str">
        <f t="shared" si="81"/>
        <v>Yes</v>
      </c>
      <c r="AN165" s="88" t="str">
        <f>IF((AL165=AM165),(IF(AND(AI165&gt;(-0.5%*D$163),AI165&lt;(0.5%*D$163),AE165&lt;=150,AG165&lt;=150,(COUNTBLANK(D165:AK165)=0)),"Pass","Fail")),IF(COUNTA(D165:AK165)=0,"","Fail"))</f>
        <v>Fail</v>
      </c>
      <c r="AO165" s="65">
        <f>IF(SEARCH("OffMed",C165),Sheet3!B$2,(IF(SEARCH("OffLrg",C165),Sheet3!C$2,Sheet3!F$2)))</f>
        <v>53600</v>
      </c>
      <c r="AP165" s="36"/>
      <c r="AQ165" s="36"/>
      <c r="AR165" s="35"/>
    </row>
    <row r="166" spans="1:44" s="25" customFormat="1" ht="25.5" customHeight="1" x14ac:dyDescent="0.25">
      <c r="A166" s="24"/>
      <c r="B166" s="93" t="s">
        <v>293</v>
      </c>
      <c r="C166" s="18" t="s">
        <v>105</v>
      </c>
      <c r="D166" s="21">
        <f>INDEX(Sheet1!$C$5:$BD$193,MATCH($C166,Sheet1!$C$5:$C$193,0),54)</f>
        <v>121.077</v>
      </c>
      <c r="E166" s="41"/>
      <c r="F166" s="19">
        <f>(INDEX(Sheet1!$C$5:$BD$193,MATCH($C166,Sheet1!$C$5:$C$193,0),18))/$AO166</f>
        <v>3.7624626865671642</v>
      </c>
      <c r="G166" s="20"/>
      <c r="H166" s="19">
        <f>(INDEX(Sheet1!$C$5:$BD$193,MATCH($C166,Sheet1!$C$5:$C$193,0),30))/$AO166</f>
        <v>5.1791417910447758E-2</v>
      </c>
      <c r="I166" s="20"/>
      <c r="J166" s="19">
        <f t="shared" si="70"/>
        <v>18.015938919761641</v>
      </c>
      <c r="K166" s="20"/>
      <c r="L166" s="19">
        <f>(((INDEX(Sheet1!$C$5:$BD$193,MATCH($C166,Sheet1!$C$5:$C$193,0),11))*3.4121416)+((INDEX(Sheet1!$C$5:$BD$193,MATCH($C166,Sheet1!$C$5:$C$193,0),23))*99.976))/$AO166</f>
        <v>3.2362403454440325</v>
      </c>
      <c r="M166" s="20"/>
      <c r="N166" s="19">
        <f>(((INDEX(Sheet1!$C$5:$BD$193,MATCH($C166,Sheet1!$C$5:$C$193,0),12))*3.4121416)+((INDEX(Sheet1!$C$5:$BD$193,MATCH($C166,Sheet1!$C$5:$C$193,0),24))*99.976))/$AO166</f>
        <v>5.5160770228701486</v>
      </c>
      <c r="O166" s="20"/>
      <c r="P166" s="19">
        <f>(((INDEX(Sheet1!$C$5:$BD$193,MATCH($C166,Sheet1!$C$5:$C$193,0),17))*3.4121416)+((INDEX(Sheet1!$C$5:$BD$193,MATCH($C166,Sheet1!$C$5:$C$193,0),29))*99.976))/$AO166</f>
        <v>5.7689192618044771</v>
      </c>
      <c r="Q166" s="20"/>
      <c r="R166" s="19">
        <f>(((INDEX(Sheet1!$C$5:$BD$193,MATCH($C166,Sheet1!$C$5:$C$193,0),31))+(INDEX(Sheet1!$C$5:$BD$193,MATCH($C166,Sheet1!$C$5:$C$193,0),32)))*99.976)/$AO166</f>
        <v>0</v>
      </c>
      <c r="S166" s="20"/>
      <c r="T166" s="21">
        <f>(((INDEX(Sheet1!$C$5:$BD$193,MATCH($C166,Sheet1!$C$5:$C$193,0),19))+(INDEX(Sheet1!$C$5:$BD$193,MATCH($C166,Sheet1!$C$5:$C$193,0),20)))*3.4121416)/$AO166</f>
        <v>14.622618239955223</v>
      </c>
      <c r="U166" s="20"/>
      <c r="V166" s="19">
        <f>(((INDEX(Sheet1!$C$5:$BD$193,MATCH($C166,Sheet1!$C$5:$C$193,0),13))*3.4121416)+((INDEX(Sheet1!$C$5:$BD$193,MATCH($C166,Sheet1!$C$5:$C$193,0),25))*99.976))/$AO166</f>
        <v>1.3886206784194028</v>
      </c>
      <c r="W166" s="20"/>
      <c r="X166" s="19">
        <f>(((INDEX(Sheet1!$C$5:$BD$193,MATCH($C166,Sheet1!$C$5:C$193,0),15))*3.4121416)+((INDEX(Sheet1!$C$5:$BD$193,MATCH($C166,Sheet1!$C$5:C$193,0),27))*99.976))/$AO166</f>
        <v>0.16384263659671641</v>
      </c>
      <c r="Y166" s="20"/>
      <c r="Z166" s="19">
        <f>(((INDEX(Sheet1!$C$5:$BD$193,MATCH($C166,Sheet1!$C$5:C$193,0),14))*3.4121416)+((INDEX(Sheet1!$C$5:$BD$193,MATCH($C166,Sheet1!$C$5:C$193,0),26))*99.976))/$AO166</f>
        <v>0</v>
      </c>
      <c r="AA166" s="20"/>
      <c r="AB166" s="19">
        <f>(((INDEX(Sheet1!$C$5:$BD$193,MATCH($C166,Sheet1!$C$5:C$193,0),16))*3.4121416)+((INDEX(Sheet1!$C$5:$BD$193,MATCH($C166,Sheet1!$C$5:C$193,0),28))*99.976))/$AO166</f>
        <v>1.9422389746268656</v>
      </c>
      <c r="AC166" s="20"/>
      <c r="AD166" s="26">
        <v>0</v>
      </c>
      <c r="AE166" s="27"/>
      <c r="AF166" s="26">
        <v>0</v>
      </c>
      <c r="AG166" s="27"/>
      <c r="AH166" s="81">
        <f t="shared" si="83"/>
        <v>-1.6066117314349829E-2</v>
      </c>
      <c r="AI166" s="80" t="str">
        <f t="shared" si="83"/>
        <v/>
      </c>
      <c r="AJ166" s="81">
        <f t="shared" si="83"/>
        <v>-1.1489520224300557E-2</v>
      </c>
      <c r="AK166" s="80" t="str">
        <f t="shared" si="83"/>
        <v/>
      </c>
      <c r="AL166" s="21" t="str">
        <f t="shared" si="80"/>
        <v>No</v>
      </c>
      <c r="AM166" s="21" t="str">
        <f t="shared" si="81"/>
        <v>Yes</v>
      </c>
      <c r="AN166" s="88" t="str">
        <f>IF((AL166=AM166),(IF(AND(AI166&gt;(-0.5%*D$163),AI166&lt;(0.5%*D$163),AE166&lt;=150,AG166&lt;=150,(COUNTBLANK(D166:AK166)=0)),"Pass","Fail")),IF(COUNTA(D166:AK166)=0,"","Fail"))</f>
        <v>Fail</v>
      </c>
      <c r="AO166" s="65">
        <f>IF(SEARCH("OffMed",C166),Sheet3!B$2,(IF(SEARCH("OffLrg",C166),Sheet3!C$2,Sheet3!F$2)))</f>
        <v>53600</v>
      </c>
      <c r="AP166" s="36"/>
      <c r="AQ166" s="36"/>
      <c r="AR166" s="35"/>
    </row>
    <row r="167" spans="1:44" s="25" customFormat="1" ht="25.5" customHeight="1" x14ac:dyDescent="0.25">
      <c r="A167" s="24"/>
      <c r="B167" s="99" t="s">
        <v>293</v>
      </c>
      <c r="C167" s="48" t="s">
        <v>236</v>
      </c>
      <c r="D167" s="21">
        <f>INDEX(Sheet1!$C$5:$BD$193,MATCH($C167,Sheet1!$C$5:$C$193,0),54)</f>
        <v>412.06700000000001</v>
      </c>
      <c r="E167" s="41"/>
      <c r="F167" s="19">
        <f>(INDEX(Sheet1!$C$5:$BD$193,MATCH($C167,Sheet1!$C$5:$C$193,0),18))/$AO167</f>
        <v>14.324721603563475</v>
      </c>
      <c r="G167" s="20"/>
      <c r="H167" s="19">
        <f>(INDEX(Sheet1!$C$5:$BD$193,MATCH($C167,Sheet1!$C$5:$C$193,0),30))/$AO167</f>
        <v>6.8070864547479251E-2</v>
      </c>
      <c r="I167" s="20"/>
      <c r="J167" s="19">
        <f t="shared" si="70"/>
        <v>55.683415861899171</v>
      </c>
      <c r="K167" s="20"/>
      <c r="L167" s="19">
        <f>(((INDEX(Sheet1!$C$5:$BD$193,MATCH($C167,Sheet1!$C$5:$C$193,0),11))*3.4121416)+((INDEX(Sheet1!$C$5:$BD$193,MATCH($C167,Sheet1!$C$5:$C$193,0),23))*99.976))/$AO167</f>
        <v>0.26726202110548691</v>
      </c>
      <c r="M167" s="20"/>
      <c r="N167" s="19">
        <f>(((INDEX(Sheet1!$C$5:$BD$193,MATCH($C167,Sheet1!$C$5:$C$193,0),12))*3.4121416)+((INDEX(Sheet1!$C$5:$BD$193,MATCH($C167,Sheet1!$C$5:$C$193,0),24))*99.976))/$AO167</f>
        <v>19.562853059096984</v>
      </c>
      <c r="O167" s="20"/>
      <c r="P167" s="19">
        <f>(((INDEX(Sheet1!$C$5:$BD$193,MATCH($C167,Sheet1!$C$5:$C$193,0),17))*3.4121416)+((INDEX(Sheet1!$C$5:$BD$193,MATCH($C167,Sheet1!$C$5:$C$193,0),29))*99.976))/$AO167</f>
        <v>13.008971199902815</v>
      </c>
      <c r="Q167" s="20"/>
      <c r="R167" s="19">
        <f>(((INDEX(Sheet1!$C$5:$BD$193,MATCH($C167,Sheet1!$C$5:$C$193,0),31))+(INDEX(Sheet1!$C$5:$BD$193,MATCH($C167,Sheet1!$C$5:$C$193,0),32)))*99.976)/$AO167</f>
        <v>0</v>
      </c>
      <c r="S167" s="20"/>
      <c r="T167" s="21">
        <f>(((INDEX(Sheet1!$C$5:$BD$193,MATCH($C167,Sheet1!$C$5:$C$193,0),19))+(INDEX(Sheet1!$C$5:$BD$193,MATCH($C167,Sheet1!$C$5:$C$193,0),20)))*3.4121416)/$AO167</f>
        <v>10.73029067247945</v>
      </c>
      <c r="U167" s="20"/>
      <c r="V167" s="19">
        <f>(((INDEX(Sheet1!$C$5:$BD$193,MATCH($C167,Sheet1!$C$5:$C$193,0),13))*3.4121416)+((INDEX(Sheet1!$C$5:$BD$193,MATCH($C167,Sheet1!$C$5:$C$193,0),25))*99.976))/$AO167</f>
        <v>16.306154232937843</v>
      </c>
      <c r="W167" s="20"/>
      <c r="X167" s="19">
        <f>(((INDEX(Sheet1!$C$5:$BD$193,MATCH($C167,Sheet1!$C$5:C$193,0),15))*3.4121416)+((INDEX(Sheet1!$C$5:$BD$193,MATCH($C167,Sheet1!$C$5:C$193,0),27))*99.976))/$AO167</f>
        <v>0</v>
      </c>
      <c r="Y167" s="20"/>
      <c r="Z167" s="19">
        <f>(((INDEX(Sheet1!$C$5:$BD$193,MATCH($C167,Sheet1!$C$5:C$193,0),14))*3.4121416)+((INDEX(Sheet1!$C$5:$BD$193,MATCH($C167,Sheet1!$C$5:C$193,0),26))*99.976))/$AO167</f>
        <v>0</v>
      </c>
      <c r="AA167" s="20"/>
      <c r="AB167" s="19">
        <f>(((INDEX(Sheet1!$C$5:$BD$193,MATCH($C167,Sheet1!$C$5:C$193,0),16))*3.4121416)+((INDEX(Sheet1!$C$5:$BD$193,MATCH($C167,Sheet1!$C$5:C$193,0),28))*99.976))/$AO167</f>
        <v>6.5381753488560443</v>
      </c>
      <c r="AC167" s="20"/>
      <c r="AD167" s="26">
        <v>0</v>
      </c>
      <c r="AE167" s="27"/>
      <c r="AF167" s="26">
        <v>0</v>
      </c>
      <c r="AG167" s="27"/>
      <c r="AH167" s="77"/>
      <c r="AI167" s="78"/>
      <c r="AJ167" s="77"/>
      <c r="AK167" s="78"/>
      <c r="AL167" s="21" t="str">
        <f t="shared" si="76"/>
        <v>No</v>
      </c>
      <c r="AM167" s="21" t="str">
        <f t="shared" si="77"/>
        <v>Yes</v>
      </c>
      <c r="AN167" s="88"/>
      <c r="AO167" s="65">
        <f>IF(SEARCH("RetlMed",C167),Sheet3!D$2,IF(SEARCH("OffSml",C167),Sheet3!A$2,(IF(SEARCH("OffMed",C167),Sheet3!B$2,(IF(SEARCH("OffLrg",C167),Sheet3!C$2,Sheet3!F$2))))))</f>
        <v>24695</v>
      </c>
      <c r="AP167" s="36"/>
      <c r="AQ167" s="36"/>
      <c r="AR167" s="35"/>
    </row>
    <row r="168" spans="1:44" s="25" customFormat="1" ht="25.5" customHeight="1" x14ac:dyDescent="0.25">
      <c r="A168" s="24"/>
      <c r="B168" s="93" t="s">
        <v>293</v>
      </c>
      <c r="C168" s="18" t="s">
        <v>178</v>
      </c>
      <c r="D168" s="21">
        <f>INDEX(Sheet1!$C$5:$BD$193,MATCH($C168,Sheet1!$C$5:$C$193,0),54)</f>
        <v>416.92099999999999</v>
      </c>
      <c r="E168" s="41"/>
      <c r="F168" s="19">
        <f>(INDEX(Sheet1!$C$5:$BD$193,MATCH($C168,Sheet1!$C$5:$C$193,0),18))/$AO168</f>
        <v>14.484753998785179</v>
      </c>
      <c r="G168" s="20"/>
      <c r="H168" s="19">
        <f>(INDEX(Sheet1!$C$5:$BD$193,MATCH($C168,Sheet1!$C$5:$C$193,0),30))/$AO168</f>
        <v>6.8596881959910913E-2</v>
      </c>
      <c r="I168" s="20"/>
      <c r="J168" s="19">
        <f t="shared" si="70"/>
        <v>56.28207315100223</v>
      </c>
      <c r="K168" s="20"/>
      <c r="L168" s="19">
        <f>(((INDEX(Sheet1!$C$5:$BD$193,MATCH($C168,Sheet1!$C$5:$C$193,0),11))*3.4121416)+((INDEX(Sheet1!$C$5:$BD$193,MATCH($C168,Sheet1!$C$5:$C$193,0),23))*99.976))/$AO168</f>
        <v>0.31986611712492408</v>
      </c>
      <c r="M168" s="20"/>
      <c r="N168" s="19">
        <f>(((INDEX(Sheet1!$C$5:$BD$193,MATCH($C168,Sheet1!$C$5:$C$193,0),12))*3.4121416)+((INDEX(Sheet1!$C$5:$BD$193,MATCH($C168,Sheet1!$C$5:$C$193,0),24))*99.976))/$AO168</f>
        <v>20.106004653735575</v>
      </c>
      <c r="O168" s="20"/>
      <c r="P168" s="19">
        <f>(((INDEX(Sheet1!$C$5:$BD$193,MATCH($C168,Sheet1!$C$5:$C$193,0),17))*3.4121416)+((INDEX(Sheet1!$C$5:$BD$193,MATCH($C168,Sheet1!$C$5:$C$193,0),29))*99.976))/$AO168</f>
        <v>13.008971199902815</v>
      </c>
      <c r="Q168" s="20"/>
      <c r="R168" s="19">
        <f>(((INDEX(Sheet1!$C$5:$BD$193,MATCH($C168,Sheet1!$C$5:$C$193,0),31))+(INDEX(Sheet1!$C$5:$BD$193,MATCH($C168,Sheet1!$C$5:$C$193,0),32)))*99.976)/$AO168</f>
        <v>0</v>
      </c>
      <c r="S168" s="20"/>
      <c r="T168" s="21">
        <f>(((INDEX(Sheet1!$C$5:$BD$193,MATCH($C168,Sheet1!$C$5:$C$193,0),19))+(INDEX(Sheet1!$C$5:$BD$193,MATCH($C168,Sheet1!$C$5:$C$193,0),20)))*3.4121416)/$AO168</f>
        <v>10.73029067247945</v>
      </c>
      <c r="U168" s="20"/>
      <c r="V168" s="19">
        <f>(((INDEX(Sheet1!$C$5:$BD$193,MATCH($C168,Sheet1!$C$5:$C$193,0),13))*3.4121416)+((INDEX(Sheet1!$C$5:$BD$193,MATCH($C168,Sheet1!$C$5:$C$193,0),25))*99.976))/$AO168</f>
        <v>16.309055831382871</v>
      </c>
      <c r="W168" s="20"/>
      <c r="X168" s="19">
        <f>(((INDEX(Sheet1!$C$5:$BD$193,MATCH($C168,Sheet1!$C$5:C$193,0),15))*3.4121416)+((INDEX(Sheet1!$C$5:$BD$193,MATCH($C168,Sheet1!$C$5:C$193,0),27))*99.976))/$AO168</f>
        <v>0</v>
      </c>
      <c r="Y168" s="20"/>
      <c r="Z168" s="19">
        <f>(((INDEX(Sheet1!$C$5:$BD$193,MATCH($C168,Sheet1!$C$5:C$193,0),14))*3.4121416)+((INDEX(Sheet1!$C$5:$BD$193,MATCH($C168,Sheet1!$C$5:C$193,0),26))*99.976))/$AO168</f>
        <v>0</v>
      </c>
      <c r="AA168" s="20"/>
      <c r="AB168" s="19">
        <f>(((INDEX(Sheet1!$C$5:$BD$193,MATCH($C168,Sheet1!$C$5:C$193,0),16))*3.4121416)+((INDEX(Sheet1!$C$5:$BD$193,MATCH($C168,Sheet1!$C$5:C$193,0),28))*99.976))/$AO168</f>
        <v>6.5381753488560443</v>
      </c>
      <c r="AC168" s="20"/>
      <c r="AD168" s="26">
        <v>0</v>
      </c>
      <c r="AE168" s="27"/>
      <c r="AF168" s="26">
        <v>0</v>
      </c>
      <c r="AG168" s="27"/>
      <c r="AH168" s="81">
        <f t="shared" ref="AH168:AK170" si="84">IF(D168=0,"",(D168-D$167)/D$167)</f>
        <v>1.1779637777351705E-2</v>
      </c>
      <c r="AI168" s="80" t="str">
        <f t="shared" si="84"/>
        <v/>
      </c>
      <c r="AJ168" s="81">
        <f t="shared" si="84"/>
        <v>1.1171763029718723E-2</v>
      </c>
      <c r="AK168" s="80" t="str">
        <f t="shared" si="84"/>
        <v/>
      </c>
      <c r="AL168" s="21" t="str">
        <f t="shared" si="76"/>
        <v>Yes</v>
      </c>
      <c r="AM168" s="21" t="str">
        <f t="shared" si="77"/>
        <v>Yes</v>
      </c>
      <c r="AN168" s="88" t="str">
        <f>IF((AL168=AM168),(IF(AND(AI168&gt;(-0.5%*D$167),AI168&lt;(0.5%*D$167),AE168&lt;=150,AG168&lt;=150,(COUNTBLANK(D168:AK168)=0)),"Pass","Fail")),IF(COUNTA(D168:AK168)=0,"","Fail"))</f>
        <v>Fail</v>
      </c>
      <c r="AO168" s="65">
        <f>IF(SEARCH("RetlMed",C168),Sheet3!D$2,IF(SEARCH("OffSml",C168),Sheet3!A$2,(IF(SEARCH("OffMed",C168),Sheet3!B$2,(IF(SEARCH("OffLrg",C168),Sheet3!C$2,Sheet3!F$2))))))</f>
        <v>24695</v>
      </c>
      <c r="AP168" s="36"/>
      <c r="AQ168" s="36"/>
      <c r="AR168" s="35"/>
    </row>
    <row r="169" spans="1:44" s="25" customFormat="1" ht="25.5" customHeight="1" x14ac:dyDescent="0.25">
      <c r="A169" s="24"/>
      <c r="B169" s="93" t="s">
        <v>293</v>
      </c>
      <c r="C169" s="18" t="s">
        <v>179</v>
      </c>
      <c r="D169" s="21">
        <f>INDEX(Sheet1!$C$5:$BD$193,MATCH($C169,Sheet1!$C$5:$C$193,0),54)</f>
        <v>410.12299999999999</v>
      </c>
      <c r="E169" s="41"/>
      <c r="F169" s="19">
        <f>(INDEX(Sheet1!$C$5:$BD$193,MATCH($C169,Sheet1!$C$5:$C$193,0),18))/$AO169</f>
        <v>14.262239319700344</v>
      </c>
      <c r="G169" s="20"/>
      <c r="H169" s="19">
        <f>(INDEX(Sheet1!$C$5:$BD$193,MATCH($C169,Sheet1!$C$5:$C$193,0),30))/$AO169</f>
        <v>6.7898764932172506E-2</v>
      </c>
      <c r="I169" s="20"/>
      <c r="J169" s="19">
        <f t="shared" si="70"/>
        <v>55.453003938708243</v>
      </c>
      <c r="K169" s="20"/>
      <c r="L169" s="19">
        <f>(((INDEX(Sheet1!$C$5:$BD$193,MATCH($C169,Sheet1!$C$5:$C$193,0),11))*3.4121416)+((INDEX(Sheet1!$C$5:$BD$193,MATCH($C169,Sheet1!$C$5:$C$193,0),23))*99.976))/$AO169</f>
        <v>0.25004849794695283</v>
      </c>
      <c r="M169" s="20"/>
      <c r="N169" s="19">
        <f>(((INDEX(Sheet1!$C$5:$BD$193,MATCH($C169,Sheet1!$C$5:$C$193,0),12))*3.4121416)+((INDEX(Sheet1!$C$5:$BD$193,MATCH($C169,Sheet1!$C$5:$C$193,0),24))*99.976))/$AO169</f>
        <v>19.349654659064587</v>
      </c>
      <c r="O169" s="20"/>
      <c r="P169" s="19">
        <f>(((INDEX(Sheet1!$C$5:$BD$193,MATCH($C169,Sheet1!$C$5:$C$193,0),17))*3.4121416)+((INDEX(Sheet1!$C$5:$BD$193,MATCH($C169,Sheet1!$C$5:$C$193,0),29))*99.976))/$AO169</f>
        <v>13.008971199902815</v>
      </c>
      <c r="Q169" s="20"/>
      <c r="R169" s="19">
        <f>(((INDEX(Sheet1!$C$5:$BD$193,MATCH($C169,Sheet1!$C$5:$C$193,0),31))+(INDEX(Sheet1!$C$5:$BD$193,MATCH($C169,Sheet1!$C$5:$C$193,0),32)))*99.976)/$AO169</f>
        <v>0</v>
      </c>
      <c r="S169" s="20"/>
      <c r="T169" s="21">
        <f>(((INDEX(Sheet1!$C$5:$BD$193,MATCH($C169,Sheet1!$C$5:$C$193,0),19))+(INDEX(Sheet1!$C$5:$BD$193,MATCH($C169,Sheet1!$C$5:$C$193,0),20)))*3.4121416)/$AO169</f>
        <v>10.73029067247945</v>
      </c>
      <c r="U169" s="20"/>
      <c r="V169" s="19">
        <f>(((INDEX(Sheet1!$C$5:$BD$193,MATCH($C169,Sheet1!$C$5:$C$193,0),13))*3.4121416)+((INDEX(Sheet1!$C$5:$BD$193,MATCH($C169,Sheet1!$C$5:$C$193,0),25))*99.976))/$AO169</f>
        <v>16.306154232937843</v>
      </c>
      <c r="W169" s="20"/>
      <c r="X169" s="19">
        <f>(((INDEX(Sheet1!$C$5:$BD$193,MATCH($C169,Sheet1!$C$5:C$193,0),15))*3.4121416)+((INDEX(Sheet1!$C$5:$BD$193,MATCH($C169,Sheet1!$C$5:C$193,0),27))*99.976))/$AO169</f>
        <v>0</v>
      </c>
      <c r="Y169" s="20"/>
      <c r="Z169" s="19">
        <f>(((INDEX(Sheet1!$C$5:$BD$193,MATCH($C169,Sheet1!$C$5:C$193,0),14))*3.4121416)+((INDEX(Sheet1!$C$5:$BD$193,MATCH($C169,Sheet1!$C$5:C$193,0),26))*99.976))/$AO169</f>
        <v>0</v>
      </c>
      <c r="AA169" s="20"/>
      <c r="AB169" s="19">
        <f>(((INDEX(Sheet1!$C$5:$BD$193,MATCH($C169,Sheet1!$C$5:C$193,0),16))*3.4121416)+((INDEX(Sheet1!$C$5:$BD$193,MATCH($C169,Sheet1!$C$5:C$193,0),28))*99.976))/$AO169</f>
        <v>6.5381753488560443</v>
      </c>
      <c r="AC169" s="20"/>
      <c r="AD169" s="26">
        <v>0</v>
      </c>
      <c r="AE169" s="27"/>
      <c r="AF169" s="26">
        <v>0</v>
      </c>
      <c r="AG169" s="27"/>
      <c r="AH169" s="81">
        <f t="shared" si="84"/>
        <v>-4.7176794065043231E-3</v>
      </c>
      <c r="AI169" s="80" t="str">
        <f t="shared" si="84"/>
        <v/>
      </c>
      <c r="AJ169" s="81">
        <f t="shared" si="84"/>
        <v>-4.3618497861478873E-3</v>
      </c>
      <c r="AK169" s="80" t="str">
        <f t="shared" si="84"/>
        <v/>
      </c>
      <c r="AL169" s="21" t="str">
        <f t="shared" si="76"/>
        <v>No</v>
      </c>
      <c r="AM169" s="21" t="str">
        <f t="shared" si="77"/>
        <v>Yes</v>
      </c>
      <c r="AN169" s="88" t="str">
        <f>IF((AL169=AM169),(IF(AND(AI169&gt;(-0.5%*D$167),AI169&lt;(0.5%*D$167),AE169&lt;=150,AG169&lt;=150,(COUNTBLANK(D169:AK169)=0)),"Pass","Fail")),IF(COUNTA(D169:AK169)=0,"","Fail"))</f>
        <v>Fail</v>
      </c>
      <c r="AO169" s="65">
        <f>IF(SEARCH("RetlMed",C169),Sheet3!D$2,IF(SEARCH("OffSml",C169),Sheet3!A$2,(IF(SEARCH("OffMed",C169),Sheet3!B$2,(IF(SEARCH("OffLrg",C169),Sheet3!C$2,Sheet3!F$2))))))</f>
        <v>24695</v>
      </c>
      <c r="AP169" s="36"/>
      <c r="AQ169" s="36"/>
      <c r="AR169" s="35"/>
    </row>
    <row r="170" spans="1:44" s="25" customFormat="1" ht="25.5" customHeight="1" x14ac:dyDescent="0.25">
      <c r="A170" s="24"/>
      <c r="B170" s="93" t="s">
        <v>293</v>
      </c>
      <c r="C170" s="18" t="s">
        <v>180</v>
      </c>
      <c r="D170" s="21">
        <f>INDEX(Sheet1!$C$5:$BD$193,MATCH($C170,Sheet1!$C$5:$C$193,0),54)</f>
        <v>412.07</v>
      </c>
      <c r="E170" s="41"/>
      <c r="F170" s="19">
        <f>(INDEX(Sheet1!$C$5:$BD$193,MATCH($C170,Sheet1!$C$5:$C$193,0),18))/$AO170</f>
        <v>14.327920631706823</v>
      </c>
      <c r="G170" s="20"/>
      <c r="H170" s="19">
        <f>(INDEX(Sheet1!$C$5:$BD$193,MATCH($C170,Sheet1!$C$5:$C$193,0),30))/$AO170</f>
        <v>6.7983397448876284E-2</v>
      </c>
      <c r="I170" s="20"/>
      <c r="J170" s="19">
        <f t="shared" si="70"/>
        <v>55.685731841943714</v>
      </c>
      <c r="K170" s="20"/>
      <c r="L170" s="19">
        <f>(((INDEX(Sheet1!$C$5:$BD$193,MATCH($C170,Sheet1!$C$5:$C$193,0),11))*3.4121416)+((INDEX(Sheet1!$C$5:$BD$193,MATCH($C170,Sheet1!$C$5:$C$193,0),23))*99.976))/$AO170</f>
        <v>0.25852429278801375</v>
      </c>
      <c r="M170" s="20"/>
      <c r="N170" s="19">
        <f>(((INDEX(Sheet1!$C$5:$BD$193,MATCH($C170,Sheet1!$C$5:$C$193,0),12))*3.4121416)+((INDEX(Sheet1!$C$5:$BD$193,MATCH($C170,Sheet1!$C$5:$C$193,0),24))*99.976))/$AO170</f>
        <v>19.573906767459</v>
      </c>
      <c r="O170" s="20"/>
      <c r="P170" s="19">
        <f>(((INDEX(Sheet1!$C$5:$BD$193,MATCH($C170,Sheet1!$C$5:$C$193,0),17))*3.4121416)+((INDEX(Sheet1!$C$5:$BD$193,MATCH($C170,Sheet1!$C$5:$C$193,0),29))*99.976))/$AO170</f>
        <v>13.008971199902815</v>
      </c>
      <c r="Q170" s="20"/>
      <c r="R170" s="19">
        <f>(((INDEX(Sheet1!$C$5:$BD$193,MATCH($C170,Sheet1!$C$5:$C$193,0),31))+(INDEX(Sheet1!$C$5:$BD$193,MATCH($C170,Sheet1!$C$5:$C$193,0),32)))*99.976)/$AO170</f>
        <v>0</v>
      </c>
      <c r="S170" s="20"/>
      <c r="T170" s="21">
        <f>(((INDEX(Sheet1!$C$5:$BD$193,MATCH($C170,Sheet1!$C$5:$C$193,0),19))+(INDEX(Sheet1!$C$5:$BD$193,MATCH($C170,Sheet1!$C$5:$C$193,0),20)))*3.4121416)/$AO170</f>
        <v>10.73029067247945</v>
      </c>
      <c r="U170" s="20"/>
      <c r="V170" s="19">
        <f>(((INDEX(Sheet1!$C$5:$BD$193,MATCH($C170,Sheet1!$C$5:$C$193,0),13))*3.4121416)+((INDEX(Sheet1!$C$5:$BD$193,MATCH($C170,Sheet1!$C$5:$C$193,0),25))*99.976))/$AO170</f>
        <v>16.306154232937843</v>
      </c>
      <c r="W170" s="20"/>
      <c r="X170" s="19">
        <f>(((INDEX(Sheet1!$C$5:$BD$193,MATCH($C170,Sheet1!$C$5:C$193,0),15))*3.4121416)+((INDEX(Sheet1!$C$5:$BD$193,MATCH($C170,Sheet1!$C$5:C$193,0),27))*99.976))/$AO170</f>
        <v>0</v>
      </c>
      <c r="Y170" s="20"/>
      <c r="Z170" s="19">
        <f>(((INDEX(Sheet1!$C$5:$BD$193,MATCH($C170,Sheet1!$C$5:C$193,0),14))*3.4121416)+((INDEX(Sheet1!$C$5:$BD$193,MATCH($C170,Sheet1!$C$5:C$193,0),26))*99.976))/$AO170</f>
        <v>0</v>
      </c>
      <c r="AA170" s="20"/>
      <c r="AB170" s="19">
        <f>(((INDEX(Sheet1!$C$5:$BD$193,MATCH($C170,Sheet1!$C$5:C$193,0),16))*3.4121416)+((INDEX(Sheet1!$C$5:$BD$193,MATCH($C170,Sheet1!$C$5:C$193,0),28))*99.976))/$AO170</f>
        <v>6.5381753488560443</v>
      </c>
      <c r="AC170" s="20"/>
      <c r="AD170" s="26">
        <v>0</v>
      </c>
      <c r="AE170" s="27"/>
      <c r="AF170" s="26">
        <v>0</v>
      </c>
      <c r="AG170" s="27"/>
      <c r="AH170" s="81">
        <f t="shared" si="84"/>
        <v>7.2803694544477062E-6</v>
      </c>
      <c r="AI170" s="80" t="str">
        <f t="shared" si="84"/>
        <v/>
      </c>
      <c r="AJ170" s="81">
        <f t="shared" si="84"/>
        <v>2.2332218606969654E-4</v>
      </c>
      <c r="AK170" s="80" t="str">
        <f t="shared" si="84"/>
        <v/>
      </c>
      <c r="AL170" s="21" t="str">
        <f t="shared" si="76"/>
        <v>Yes</v>
      </c>
      <c r="AM170" s="21" t="str">
        <f t="shared" si="77"/>
        <v>Yes</v>
      </c>
      <c r="AN170" s="88" t="str">
        <f>IF((AL170=AM170),(IF(AND(AI170&gt;(-0.5%*D$167),AI170&lt;(0.5%*D$167),AE170&lt;=150,AG170&lt;=150,(COUNTBLANK(D170:AK170)=0)),"Pass","Fail")),IF(COUNTA(D170:AK170)=0,"","Fail"))</f>
        <v>Fail</v>
      </c>
      <c r="AO170" s="65">
        <f>IF(SEARCH("RetlMed",C170),Sheet3!D$2,IF(SEARCH("OffSml",C170),Sheet3!A$2,(IF(SEARCH("OffMed",C170),Sheet3!B$2,(IF(SEARCH("OffLrg",C170),Sheet3!C$2,Sheet3!F$2))))))</f>
        <v>24695</v>
      </c>
      <c r="AP170" s="36"/>
      <c r="AQ170" s="36"/>
      <c r="AR170" s="35"/>
    </row>
    <row r="171" spans="1:44" s="25" customFormat="1" ht="25.5" customHeight="1" x14ac:dyDescent="0.25">
      <c r="A171" s="24"/>
      <c r="B171" s="99" t="s">
        <v>293</v>
      </c>
      <c r="C171" s="17" t="s">
        <v>237</v>
      </c>
      <c r="D171" s="21">
        <f>INDEX(Sheet1!$C$5:$BD$193,MATCH($C171,Sheet1!$C$5:$C$193,0),54)</f>
        <v>263.27300000000002</v>
      </c>
      <c r="E171" s="41"/>
      <c r="F171" s="19">
        <f>(INDEX(Sheet1!$C$5:$BD$193,MATCH($C171,Sheet1!$C$5:$C$193,0),18))/$AO171</f>
        <v>8.1982992508604973</v>
      </c>
      <c r="G171" s="20"/>
      <c r="H171" s="19">
        <f>(INDEX(Sheet1!$C$5:$BD$193,MATCH($C171,Sheet1!$C$5:$C$193,0),30))/$AO171</f>
        <v>0.19055152864952421</v>
      </c>
      <c r="I171" s="20"/>
      <c r="J171" s="19">
        <f t="shared" si="70"/>
        <v>47.024392819916585</v>
      </c>
      <c r="K171" s="20"/>
      <c r="L171" s="19">
        <f>(((INDEX(Sheet1!$C$5:$BD$193,MATCH($C171,Sheet1!$C$5:$C$193,0),11))*3.4121416)+((INDEX(Sheet1!$C$5:$BD$193,MATCH($C171,Sheet1!$C$5:$C$193,0),23))*99.976))/$AO171</f>
        <v>9.6295166665316856</v>
      </c>
      <c r="M171" s="20"/>
      <c r="N171" s="19">
        <f>(((INDEX(Sheet1!$C$5:$BD$193,MATCH($C171,Sheet1!$C$5:$C$193,0),12))*3.4121416)+((INDEX(Sheet1!$C$5:$BD$193,MATCH($C171,Sheet1!$C$5:$C$193,0),24))*99.976))/$AO171</f>
        <v>4.0648630787770799</v>
      </c>
      <c r="O171" s="20"/>
      <c r="P171" s="19">
        <f>(((INDEX(Sheet1!$C$5:$BD$193,MATCH($C171,Sheet1!$C$5:$C$193,0),17))*3.4121416)+((INDEX(Sheet1!$C$5:$BD$193,MATCH($C171,Sheet1!$C$5:$C$193,0),29))*99.976))/$AO171</f>
        <v>13.008971199902815</v>
      </c>
      <c r="Q171" s="20"/>
      <c r="R171" s="19">
        <f>(((INDEX(Sheet1!$C$5:$BD$193,MATCH($C171,Sheet1!$C$5:$C$193,0),31))+(INDEX(Sheet1!$C$5:$BD$193,MATCH($C171,Sheet1!$C$5:$C$193,0),32)))*99.976)/$AO171</f>
        <v>0</v>
      </c>
      <c r="S171" s="20"/>
      <c r="T171" s="21">
        <f>(((INDEX(Sheet1!$C$5:$BD$193,MATCH($C171,Sheet1!$C$5:$C$193,0),19))+(INDEX(Sheet1!$C$5:$BD$193,MATCH($C171,Sheet1!$C$5:$C$193,0),20)))*3.4121416)/$AO171</f>
        <v>10.73029067247945</v>
      </c>
      <c r="U171" s="20"/>
      <c r="V171" s="19">
        <f>(((INDEX(Sheet1!$C$5:$BD$193,MATCH($C171,Sheet1!$C$5:$C$193,0),13))*3.4121416)+((INDEX(Sheet1!$C$5:$BD$193,MATCH($C171,Sheet1!$C$5:$C$193,0),25))*99.976))/$AO171</f>
        <v>10.899978912971857</v>
      </c>
      <c r="W171" s="20"/>
      <c r="X171" s="19">
        <f>(((INDEX(Sheet1!$C$5:$BD$193,MATCH($C171,Sheet1!$C$5:C$193,0),15))*3.4121416)+((INDEX(Sheet1!$C$5:$BD$193,MATCH($C171,Sheet1!$C$5:C$193,0),27))*99.976))/$AO171</f>
        <v>0</v>
      </c>
      <c r="Y171" s="20"/>
      <c r="Z171" s="19">
        <f>(((INDEX(Sheet1!$C$5:$BD$193,MATCH($C171,Sheet1!$C$5:C$193,0),14))*3.4121416)+((INDEX(Sheet1!$C$5:$BD$193,MATCH($C171,Sheet1!$C$5:C$193,0),26))*99.976))/$AO171</f>
        <v>0</v>
      </c>
      <c r="AA171" s="20"/>
      <c r="AB171" s="19">
        <f>(((INDEX(Sheet1!$C$5:$BD$193,MATCH($C171,Sheet1!$C$5:C$193,0),16))*3.4121416)+((INDEX(Sheet1!$C$5:$BD$193,MATCH($C171,Sheet1!$C$5:C$193,0),28))*99.976))/$AO171</f>
        <v>9.4210629617331438</v>
      </c>
      <c r="AC171" s="20"/>
      <c r="AD171" s="26">
        <v>0</v>
      </c>
      <c r="AE171" s="27"/>
      <c r="AF171" s="26">
        <v>0</v>
      </c>
      <c r="AG171" s="27"/>
      <c r="AH171" s="77"/>
      <c r="AI171" s="78"/>
      <c r="AJ171" s="77"/>
      <c r="AK171" s="78"/>
      <c r="AL171" s="21" t="str">
        <f t="shared" si="76"/>
        <v>No</v>
      </c>
      <c r="AM171" s="21" t="str">
        <f t="shared" si="77"/>
        <v>Yes</v>
      </c>
      <c r="AN171" s="88"/>
      <c r="AO171" s="65">
        <f>IF(SEARCH("RetlMed",C171),Sheet3!D$2,IF(SEARCH("OffSml",C171),Sheet3!A$2,(IF(SEARCH("OffMed",C171),Sheet3!B$2,(IF(SEARCH("OffLrg",C171),Sheet3!C$2,Sheet3!F$2))))))</f>
        <v>24695</v>
      </c>
      <c r="AP171" s="36"/>
      <c r="AQ171" s="36"/>
      <c r="AR171" s="35"/>
    </row>
    <row r="172" spans="1:44" s="25" customFormat="1" ht="25.5" customHeight="1" x14ac:dyDescent="0.25">
      <c r="A172" s="24"/>
      <c r="B172" s="93" t="s">
        <v>293</v>
      </c>
      <c r="C172" s="18" t="s">
        <v>181</v>
      </c>
      <c r="D172" s="21">
        <f>INDEX(Sheet1!$C$5:$BD$193,MATCH($C172,Sheet1!$C$5:$C$193,0),54)</f>
        <v>268.13400000000001</v>
      </c>
      <c r="E172" s="41"/>
      <c r="F172" s="19">
        <f>(INDEX(Sheet1!$C$5:$BD$193,MATCH($C172,Sheet1!$C$5:$C$193,0),18))/$AO172</f>
        <v>8.2643045150840244</v>
      </c>
      <c r="G172" s="20"/>
      <c r="H172" s="19">
        <f>(INDEX(Sheet1!$C$5:$BD$193,MATCH($C172,Sheet1!$C$5:$C$193,0),30))/$AO172</f>
        <v>0.20333508807450901</v>
      </c>
      <c r="I172" s="20"/>
      <c r="J172" s="19">
        <f t="shared" si="70"/>
        <v>48.527661264864953</v>
      </c>
      <c r="K172" s="20"/>
      <c r="L172" s="19">
        <f>(((INDEX(Sheet1!$C$5:$BD$193,MATCH($C172,Sheet1!$C$5:$C$193,0),11))*3.4121416)+((INDEX(Sheet1!$C$5:$BD$193,MATCH($C172,Sheet1!$C$5:$C$193,0),23))*99.976))/$AO172</f>
        <v>10.907565803603969</v>
      </c>
      <c r="M172" s="20"/>
      <c r="N172" s="19">
        <f>(((INDEX(Sheet1!$C$5:$BD$193,MATCH($C172,Sheet1!$C$5:$C$193,0),12))*3.4121416)+((INDEX(Sheet1!$C$5:$BD$193,MATCH($C172,Sheet1!$C$5:$C$193,0),24))*99.976))/$AO172</f>
        <v>4.2728938701502326</v>
      </c>
      <c r="O172" s="20"/>
      <c r="P172" s="19">
        <f>(((INDEX(Sheet1!$C$5:$BD$193,MATCH($C172,Sheet1!$C$5:$C$193,0),17))*3.4121416)+((INDEX(Sheet1!$C$5:$BD$193,MATCH($C172,Sheet1!$C$5:$C$193,0),29))*99.976))/$AO172</f>
        <v>13.008971199902815</v>
      </c>
      <c r="Q172" s="20"/>
      <c r="R172" s="19">
        <f>(((INDEX(Sheet1!$C$5:$BD$193,MATCH($C172,Sheet1!$C$5:$C$193,0),31))+(INDEX(Sheet1!$C$5:$BD$193,MATCH($C172,Sheet1!$C$5:$C$193,0),32)))*99.976)/$AO172</f>
        <v>0</v>
      </c>
      <c r="S172" s="20"/>
      <c r="T172" s="21">
        <f>(((INDEX(Sheet1!$C$5:$BD$193,MATCH($C172,Sheet1!$C$5:$C$193,0),19))+(INDEX(Sheet1!$C$5:$BD$193,MATCH($C172,Sheet1!$C$5:$C$193,0),20)))*3.4121416)/$AO172</f>
        <v>10.73029067247945</v>
      </c>
      <c r="U172" s="20"/>
      <c r="V172" s="19">
        <f>(((INDEX(Sheet1!$C$5:$BD$193,MATCH($C172,Sheet1!$C$5:$C$193,0),13))*3.4121416)+((INDEX(Sheet1!$C$5:$BD$193,MATCH($C172,Sheet1!$C$5:$C$193,0),25))*99.976))/$AO172</f>
        <v>10.917167429474793</v>
      </c>
      <c r="W172" s="20"/>
      <c r="X172" s="19">
        <f>(((INDEX(Sheet1!$C$5:$BD$193,MATCH($C172,Sheet1!$C$5:C$193,0),15))*3.4121416)+((INDEX(Sheet1!$C$5:$BD$193,MATCH($C172,Sheet1!$C$5:C$193,0),27))*99.976))/$AO172</f>
        <v>0</v>
      </c>
      <c r="Y172" s="20"/>
      <c r="Z172" s="19">
        <f>(((INDEX(Sheet1!$C$5:$BD$193,MATCH($C172,Sheet1!$C$5:C$193,0),14))*3.4121416)+((INDEX(Sheet1!$C$5:$BD$193,MATCH($C172,Sheet1!$C$5:C$193,0),26))*99.976))/$AO172</f>
        <v>0</v>
      </c>
      <c r="AA172" s="20"/>
      <c r="AB172" s="19">
        <f>(((INDEX(Sheet1!$C$5:$BD$193,MATCH($C172,Sheet1!$C$5:C$193,0),16))*3.4121416)+((INDEX(Sheet1!$C$5:$BD$193,MATCH($C172,Sheet1!$C$5:C$193,0),28))*99.976))/$AO172</f>
        <v>9.4210629617331438</v>
      </c>
      <c r="AC172" s="20"/>
      <c r="AD172" s="26">
        <v>0</v>
      </c>
      <c r="AE172" s="27"/>
      <c r="AF172" s="26">
        <v>0</v>
      </c>
      <c r="AG172" s="27"/>
      <c r="AH172" s="81">
        <f t="shared" ref="AH172:AK174" si="85">IF(D172=0,"",(D172-D$171)/D$171)</f>
        <v>1.8463723967136733E-2</v>
      </c>
      <c r="AI172" s="80" t="str">
        <f t="shared" si="85"/>
        <v/>
      </c>
      <c r="AJ172" s="81">
        <f t="shared" si="85"/>
        <v>8.0510923307171561E-3</v>
      </c>
      <c r="AK172" s="80" t="str">
        <f t="shared" si="85"/>
        <v/>
      </c>
      <c r="AL172" s="21" t="str">
        <f t="shared" si="76"/>
        <v>Yes</v>
      </c>
      <c r="AM172" s="21" t="str">
        <f t="shared" si="77"/>
        <v>Yes</v>
      </c>
      <c r="AN172" s="88" t="str">
        <f>IF((AL172=AM172),(IF(AND(AI172&gt;(-0.5%*D$171),AI172&lt;(0.5%*D$171),AE172&lt;=150,AG172&lt;=150,(COUNTBLANK(D172:AK172)=0)),"Pass","Fail")),IF(COUNTA(D172:AK172)=0,"","Fail"))</f>
        <v>Fail</v>
      </c>
      <c r="AO172" s="65">
        <f>IF(SEARCH("RetlMed",C172),Sheet3!D$2,IF(SEARCH("OffSml",C172),Sheet3!A$2,(IF(SEARCH("OffMed",C172),Sheet3!B$2,(IF(SEARCH("OffLrg",C172),Sheet3!C$2,Sheet3!F$2))))))</f>
        <v>24695</v>
      </c>
      <c r="AP172" s="36"/>
      <c r="AQ172" s="36"/>
      <c r="AR172" s="35"/>
    </row>
    <row r="173" spans="1:44" s="25" customFormat="1" ht="25.5" customHeight="1" x14ac:dyDescent="0.25">
      <c r="A173" s="24"/>
      <c r="B173" s="93" t="s">
        <v>293</v>
      </c>
      <c r="C173" s="18" t="s">
        <v>182</v>
      </c>
      <c r="D173" s="21">
        <f>INDEX(Sheet1!$C$5:$BD$193,MATCH($C173,Sheet1!$C$5:$C$193,0),54)</f>
        <v>261.39600000000002</v>
      </c>
      <c r="E173" s="41"/>
      <c r="F173" s="19">
        <f>(INDEX(Sheet1!$C$5:$BD$193,MATCH($C173,Sheet1!$C$5:$C$193,0),18))/$AO173</f>
        <v>8.1715731929540389</v>
      </c>
      <c r="G173" s="20"/>
      <c r="H173" s="19">
        <f>(INDEX(Sheet1!$C$5:$BD$193,MATCH($C173,Sheet1!$C$5:$C$193,0),30))/$AO173</f>
        <v>0.18586474994938249</v>
      </c>
      <c r="I173" s="20"/>
      <c r="J173" s="19">
        <f t="shared" si="70"/>
        <v>46.464579070062761</v>
      </c>
      <c r="K173" s="20"/>
      <c r="L173" s="19">
        <f>(((INDEX(Sheet1!$C$5:$BD$193,MATCH($C173,Sheet1!$C$5:$C$193,0),11))*3.4121416)+((INDEX(Sheet1!$C$5:$BD$193,MATCH($C173,Sheet1!$C$5:$C$193,0),23))*99.976))/$AO173</f>
        <v>9.1609512792063175</v>
      </c>
      <c r="M173" s="20"/>
      <c r="N173" s="19">
        <f>(((INDEX(Sheet1!$C$5:$BD$193,MATCH($C173,Sheet1!$C$5:$C$193,0),12))*3.4121416)+((INDEX(Sheet1!$C$5:$BD$193,MATCH($C173,Sheet1!$C$5:$C$193,0),24))*99.976))/$AO173</f>
        <v>3.9778565768325573</v>
      </c>
      <c r="O173" s="20"/>
      <c r="P173" s="19">
        <f>(((INDEX(Sheet1!$C$5:$BD$193,MATCH($C173,Sheet1!$C$5:$C$193,0),17))*3.4121416)+((INDEX(Sheet1!$C$5:$BD$193,MATCH($C173,Sheet1!$C$5:$C$193,0),29))*99.976))/$AO173</f>
        <v>13.008971199902815</v>
      </c>
      <c r="Q173" s="20"/>
      <c r="R173" s="19">
        <f>(((INDEX(Sheet1!$C$5:$BD$193,MATCH($C173,Sheet1!$C$5:$C$193,0),31))+(INDEX(Sheet1!$C$5:$BD$193,MATCH($C173,Sheet1!$C$5:$C$193,0),32)))*99.976)/$AO173</f>
        <v>0</v>
      </c>
      <c r="S173" s="20"/>
      <c r="T173" s="21">
        <f>(((INDEX(Sheet1!$C$5:$BD$193,MATCH($C173,Sheet1!$C$5:$C$193,0),19))+(INDEX(Sheet1!$C$5:$BD$193,MATCH($C173,Sheet1!$C$5:$C$193,0),20)))*3.4121416)/$AO173</f>
        <v>10.73029067247945</v>
      </c>
      <c r="U173" s="20"/>
      <c r="V173" s="19">
        <f>(((INDEX(Sheet1!$C$5:$BD$193,MATCH($C173,Sheet1!$C$5:$C$193,0),13))*3.4121416)+((INDEX(Sheet1!$C$5:$BD$193,MATCH($C173,Sheet1!$C$5:$C$193,0),25))*99.976))/$AO173</f>
        <v>10.895737052387931</v>
      </c>
      <c r="W173" s="20"/>
      <c r="X173" s="19">
        <f>(((INDEX(Sheet1!$C$5:$BD$193,MATCH($C173,Sheet1!$C$5:C$193,0),15))*3.4121416)+((INDEX(Sheet1!$C$5:$BD$193,MATCH($C173,Sheet1!$C$5:C$193,0),27))*99.976))/$AO173</f>
        <v>0</v>
      </c>
      <c r="Y173" s="20"/>
      <c r="Z173" s="19">
        <f>(((INDEX(Sheet1!$C$5:$BD$193,MATCH($C173,Sheet1!$C$5:C$193,0),14))*3.4121416)+((INDEX(Sheet1!$C$5:$BD$193,MATCH($C173,Sheet1!$C$5:C$193,0),26))*99.976))/$AO173</f>
        <v>0</v>
      </c>
      <c r="AA173" s="20"/>
      <c r="AB173" s="19">
        <f>(((INDEX(Sheet1!$C$5:$BD$193,MATCH($C173,Sheet1!$C$5:C$193,0),16))*3.4121416)+((INDEX(Sheet1!$C$5:$BD$193,MATCH($C173,Sheet1!$C$5:C$193,0),28))*99.976))/$AO173</f>
        <v>9.4210629617331438</v>
      </c>
      <c r="AC173" s="20"/>
      <c r="AD173" s="26">
        <v>0</v>
      </c>
      <c r="AE173" s="27"/>
      <c r="AF173" s="26">
        <v>0</v>
      </c>
      <c r="AG173" s="27"/>
      <c r="AH173" s="81">
        <f t="shared" si="85"/>
        <v>-7.1294815647636083E-3</v>
      </c>
      <c r="AI173" s="80" t="str">
        <f t="shared" si="85"/>
        <v/>
      </c>
      <c r="AJ173" s="81">
        <f t="shared" si="85"/>
        <v>-3.2599514958731404E-3</v>
      </c>
      <c r="AK173" s="80" t="str">
        <f t="shared" si="85"/>
        <v/>
      </c>
      <c r="AL173" s="21" t="str">
        <f t="shared" si="76"/>
        <v>No</v>
      </c>
      <c r="AM173" s="21" t="str">
        <f t="shared" si="77"/>
        <v>Yes</v>
      </c>
      <c r="AN173" s="88" t="str">
        <f>IF((AL173=AM173),(IF(AND(AI173&gt;(-0.5%*D$171),AI173&lt;(0.5%*D$171),AE173&lt;=150,AG173&lt;=150,(COUNTBLANK(D173:AK173)=0)),"Pass","Fail")),IF(COUNTA(D173:AK173)=0,"","Fail"))</f>
        <v>Fail</v>
      </c>
      <c r="AO173" s="65">
        <f>IF(SEARCH("RetlMed",C173),Sheet3!D$2,IF(SEARCH("OffSml",C173),Sheet3!A$2,(IF(SEARCH("OffMed",C173),Sheet3!B$2,(IF(SEARCH("OffLrg",C173),Sheet3!C$2,Sheet3!F$2))))))</f>
        <v>24695</v>
      </c>
      <c r="AP173" s="36"/>
      <c r="AQ173" s="36"/>
      <c r="AR173" s="35"/>
    </row>
    <row r="174" spans="1:44" s="25" customFormat="1" ht="25.5" customHeight="1" x14ac:dyDescent="0.25">
      <c r="A174" s="24"/>
      <c r="B174" s="93" t="s">
        <v>293</v>
      </c>
      <c r="C174" s="18" t="s">
        <v>183</v>
      </c>
      <c r="D174" s="21">
        <f>INDEX(Sheet1!$C$5:$BD$193,MATCH($C174,Sheet1!$C$5:$C$193,0),54)</f>
        <v>262.92399999999998</v>
      </c>
      <c r="E174" s="41"/>
      <c r="F174" s="19">
        <f>(INDEX(Sheet1!$C$5:$BD$193,MATCH($C174,Sheet1!$C$5:$C$193,0),18))/$AO174</f>
        <v>8.202996558007694</v>
      </c>
      <c r="G174" s="20"/>
      <c r="H174" s="19">
        <f>(INDEX(Sheet1!$C$5:$BD$193,MATCH($C174,Sheet1!$C$5:$C$193,0),30))/$AO174</f>
        <v>0.18784328811500303</v>
      </c>
      <c r="I174" s="20"/>
      <c r="J174" s="19">
        <f t="shared" si="70"/>
        <v>46.769606372820405</v>
      </c>
      <c r="K174" s="20"/>
      <c r="L174" s="19">
        <f>(((INDEX(Sheet1!$C$5:$BD$193,MATCH($C174,Sheet1!$C$5:$C$193,0),11))*3.4121416)+((INDEX(Sheet1!$C$5:$BD$193,MATCH($C174,Sheet1!$C$5:$C$193,0),23))*99.976))/$AO174</f>
        <v>9.3587576108523987</v>
      </c>
      <c r="M174" s="20"/>
      <c r="N174" s="19">
        <f>(((INDEX(Sheet1!$C$5:$BD$193,MATCH($C174,Sheet1!$C$5:$C$193,0),12))*3.4121416)+((INDEX(Sheet1!$C$5:$BD$193,MATCH($C174,Sheet1!$C$5:$C$193,0),24))*99.976))/$AO174</f>
        <v>4.0835576630443411</v>
      </c>
      <c r="O174" s="20"/>
      <c r="P174" s="19">
        <f>(((INDEX(Sheet1!$C$5:$BD$193,MATCH($C174,Sheet1!$C$5:$C$193,0),17))*3.4121416)+((INDEX(Sheet1!$C$5:$BD$193,MATCH($C174,Sheet1!$C$5:$C$193,0),29))*99.976))/$AO174</f>
        <v>13.008971199902815</v>
      </c>
      <c r="Q174" s="20"/>
      <c r="R174" s="19">
        <f>(((INDEX(Sheet1!$C$5:$BD$193,MATCH($C174,Sheet1!$C$5:$C$193,0),31))+(INDEX(Sheet1!$C$5:$BD$193,MATCH($C174,Sheet1!$C$5:$C$193,0),32)))*99.976)/$AO174</f>
        <v>0</v>
      </c>
      <c r="S174" s="20"/>
      <c r="T174" s="21">
        <f>(((INDEX(Sheet1!$C$5:$BD$193,MATCH($C174,Sheet1!$C$5:$C$193,0),19))+(INDEX(Sheet1!$C$5:$BD$193,MATCH($C174,Sheet1!$C$5:$C$193,0),20)))*3.4121416)/$AO174</f>
        <v>10.73029067247945</v>
      </c>
      <c r="U174" s="20"/>
      <c r="V174" s="19">
        <f>(((INDEX(Sheet1!$C$5:$BD$193,MATCH($C174,Sheet1!$C$5:$C$193,0),13))*3.4121416)+((INDEX(Sheet1!$C$5:$BD$193,MATCH($C174,Sheet1!$C$5:$C$193,0),25))*99.976))/$AO174</f>
        <v>10.897256937287711</v>
      </c>
      <c r="W174" s="20"/>
      <c r="X174" s="19">
        <f>(((INDEX(Sheet1!$C$5:$BD$193,MATCH($C174,Sheet1!$C$5:C$193,0),15))*3.4121416)+((INDEX(Sheet1!$C$5:$BD$193,MATCH($C174,Sheet1!$C$5:C$193,0),27))*99.976))/$AO174</f>
        <v>0</v>
      </c>
      <c r="Y174" s="20"/>
      <c r="Z174" s="19">
        <f>(((INDEX(Sheet1!$C$5:$BD$193,MATCH($C174,Sheet1!$C$5:C$193,0),14))*3.4121416)+((INDEX(Sheet1!$C$5:$BD$193,MATCH($C174,Sheet1!$C$5:C$193,0),26))*99.976))/$AO174</f>
        <v>0</v>
      </c>
      <c r="AA174" s="20"/>
      <c r="AB174" s="19">
        <f>(((INDEX(Sheet1!$C$5:$BD$193,MATCH($C174,Sheet1!$C$5:C$193,0),16))*3.4121416)+((INDEX(Sheet1!$C$5:$BD$193,MATCH($C174,Sheet1!$C$5:C$193,0),28))*99.976))/$AO174</f>
        <v>9.4210629617331438</v>
      </c>
      <c r="AC174" s="20"/>
      <c r="AD174" s="26">
        <v>0</v>
      </c>
      <c r="AE174" s="27"/>
      <c r="AF174" s="26">
        <v>0</v>
      </c>
      <c r="AG174" s="27"/>
      <c r="AH174" s="81">
        <f t="shared" si="85"/>
        <v>-1.3256201737361839E-3</v>
      </c>
      <c r="AI174" s="80" t="str">
        <f t="shared" si="85"/>
        <v/>
      </c>
      <c r="AJ174" s="81">
        <f t="shared" si="85"/>
        <v>5.7296117200207196E-4</v>
      </c>
      <c r="AK174" s="80" t="str">
        <f t="shared" si="85"/>
        <v/>
      </c>
      <c r="AL174" s="21" t="str">
        <f t="shared" si="76"/>
        <v>No</v>
      </c>
      <c r="AM174" s="21" t="str">
        <f t="shared" si="77"/>
        <v>Yes</v>
      </c>
      <c r="AN174" s="88" t="str">
        <f>IF((AL174=AM174),(IF(AND(AI174&gt;(-0.5%*D$171),AI174&lt;(0.5%*D$171),AE174&lt;=150,AG174&lt;=150,(COUNTBLANK(D174:AK174)=0)),"Pass","Fail")),IF(COUNTA(D174:AK174)=0,"","Fail"))</f>
        <v>Fail</v>
      </c>
      <c r="AO174" s="65">
        <f>IF(SEARCH("RetlMed",C174),Sheet3!D$2,IF(SEARCH("OffSml",C174),Sheet3!A$2,(IF(SEARCH("OffMed",C174),Sheet3!B$2,(IF(SEARCH("OffLrg",C174),Sheet3!C$2,Sheet3!F$2))))))</f>
        <v>24695</v>
      </c>
      <c r="AP174" s="36"/>
      <c r="AQ174" s="36"/>
      <c r="AR174" s="35"/>
    </row>
    <row r="175" spans="1:44" s="25" customFormat="1" ht="25.5" customHeight="1" x14ac:dyDescent="0.25">
      <c r="A175" s="24"/>
      <c r="B175" s="99" t="s">
        <v>293</v>
      </c>
      <c r="C175" s="17" t="s">
        <v>238</v>
      </c>
      <c r="D175" s="21">
        <f>INDEX(Sheet1!$C$5:$BD$193,MATCH($C175,Sheet1!$C$5:$C$193,0),54)</f>
        <v>262.94299999999998</v>
      </c>
      <c r="E175" s="41"/>
      <c r="F175" s="19">
        <f>(INDEX(Sheet1!$C$5:$BD$193,MATCH($C175,Sheet1!$C$5:$C$193,0),18))/$AO175</f>
        <v>8.891556995343187</v>
      </c>
      <c r="G175" s="20"/>
      <c r="H175" s="19">
        <f>(INDEX(Sheet1!$C$5:$BD$193,MATCH($C175,Sheet1!$C$5:$C$193,0),30))/$AO175</f>
        <v>8.7365458594857254E-2</v>
      </c>
      <c r="I175" s="20"/>
      <c r="J175" s="19">
        <f t="shared" si="70"/>
        <v>39.073750149329015</v>
      </c>
      <c r="K175" s="20"/>
      <c r="L175" s="19">
        <f>(((INDEX(Sheet1!$C$5:$BD$193,MATCH($C175,Sheet1!$C$5:$C$193,0),11))*3.4121416)+((INDEX(Sheet1!$C$5:$BD$193,MATCH($C175,Sheet1!$C$5:$C$193,0),23))*99.976))/$AO175</f>
        <v>0.91458911164203283</v>
      </c>
      <c r="M175" s="20"/>
      <c r="N175" s="19">
        <f>(((INDEX(Sheet1!$C$5:$BD$193,MATCH($C175,Sheet1!$C$5:$C$193,0),12))*3.4121416)+((INDEX(Sheet1!$C$5:$BD$193,MATCH($C175,Sheet1!$C$5:$C$193,0),24))*99.976))/$AO175</f>
        <v>6.4601325951488153</v>
      </c>
      <c r="O175" s="20"/>
      <c r="P175" s="19">
        <f>(((INDEX(Sheet1!$C$5:$BD$193,MATCH($C175,Sheet1!$C$5:$C$193,0),17))*3.4121416)+((INDEX(Sheet1!$C$5:$BD$193,MATCH($C175,Sheet1!$C$5:$C$193,0),29))*99.976))/$AO175</f>
        <v>13.008971199902815</v>
      </c>
      <c r="Q175" s="20"/>
      <c r="R175" s="19">
        <f>(((INDEX(Sheet1!$C$5:$BD$193,MATCH($C175,Sheet1!$C$5:$C$193,0),31))+(INDEX(Sheet1!$C$5:$BD$193,MATCH($C175,Sheet1!$C$5:$C$193,0),32)))*99.976)/$AO175</f>
        <v>0</v>
      </c>
      <c r="S175" s="20"/>
      <c r="T175" s="21">
        <f>(((INDEX(Sheet1!$C$5:$BD$193,MATCH($C175,Sheet1!$C$5:$C$193,0),19))+(INDEX(Sheet1!$C$5:$BD$193,MATCH($C175,Sheet1!$C$5:$C$193,0),20)))*3.4121416)/$AO175</f>
        <v>10.73029067247945</v>
      </c>
      <c r="U175" s="20"/>
      <c r="V175" s="19">
        <f>(((INDEX(Sheet1!$C$5:$BD$193,MATCH($C175,Sheet1!$C$5:$C$193,0),13))*3.4121416)+((INDEX(Sheet1!$C$5:$BD$193,MATCH($C175,Sheet1!$C$5:$C$193,0),25))*99.976))/$AO175</f>
        <v>10.870189168936223</v>
      </c>
      <c r="W175" s="20"/>
      <c r="X175" s="19">
        <f>(((INDEX(Sheet1!$C$5:$BD$193,MATCH($C175,Sheet1!$C$5:C$193,0),15))*3.4121416)+((INDEX(Sheet1!$C$5:$BD$193,MATCH($C175,Sheet1!$C$5:C$193,0),27))*99.976))/$AO175</f>
        <v>0</v>
      </c>
      <c r="Y175" s="20"/>
      <c r="Z175" s="19">
        <f>(((INDEX(Sheet1!$C$5:$BD$193,MATCH($C175,Sheet1!$C$5:C$193,0),14))*3.4121416)+((INDEX(Sheet1!$C$5:$BD$193,MATCH($C175,Sheet1!$C$5:C$193,0),26))*99.976))/$AO175</f>
        <v>0</v>
      </c>
      <c r="AA175" s="20"/>
      <c r="AB175" s="19">
        <f>(((INDEX(Sheet1!$C$5:$BD$193,MATCH($C175,Sheet1!$C$5:C$193,0),16))*3.4121416)+((INDEX(Sheet1!$C$5:$BD$193,MATCH($C175,Sheet1!$C$5:C$193,0),28))*99.976))/$AO175</f>
        <v>7.8198680736991291</v>
      </c>
      <c r="AC175" s="20"/>
      <c r="AD175" s="26">
        <v>0</v>
      </c>
      <c r="AE175" s="27"/>
      <c r="AF175" s="26">
        <v>0</v>
      </c>
      <c r="AG175" s="27"/>
      <c r="AH175" s="81"/>
      <c r="AI175" s="80"/>
      <c r="AJ175" s="81"/>
      <c r="AK175" s="80"/>
      <c r="AL175" s="21" t="str">
        <f t="shared" si="76"/>
        <v>No</v>
      </c>
      <c r="AM175" s="21" t="str">
        <f t="shared" si="77"/>
        <v>Yes</v>
      </c>
      <c r="AN175" s="88"/>
      <c r="AO175" s="65">
        <f>IF(SEARCH("RetlMed",C175),Sheet3!D$2,IF(SEARCH("OffSml",C175),Sheet3!A$2,(IF(SEARCH("OffMed",C175),Sheet3!B$2,(IF(SEARCH("OffLrg",C175),Sheet3!C$2,Sheet3!F$2))))))</f>
        <v>24695</v>
      </c>
      <c r="AP175" s="36"/>
      <c r="AQ175" s="36"/>
      <c r="AR175" s="35"/>
    </row>
    <row r="176" spans="1:44" s="25" customFormat="1" ht="25.5" customHeight="1" x14ac:dyDescent="0.25">
      <c r="A176" s="24"/>
      <c r="B176" s="93" t="s">
        <v>293</v>
      </c>
      <c r="C176" s="18" t="s">
        <v>184</v>
      </c>
      <c r="D176" s="21">
        <f>INDEX(Sheet1!$C$5:$BD$193,MATCH($C176,Sheet1!$C$5:$C$193,0),54)</f>
        <v>266.04399999999998</v>
      </c>
      <c r="E176" s="41"/>
      <c r="F176" s="19">
        <f>(INDEX(Sheet1!$C$5:$BD$193,MATCH($C176,Sheet1!$C$5:$C$193,0),18))/$AO176</f>
        <v>8.9793075521360599</v>
      </c>
      <c r="G176" s="20"/>
      <c r="H176" s="19">
        <f>(INDEX(Sheet1!$C$5:$BD$193,MATCH($C176,Sheet1!$C$5:$C$193,0),30))/$AO176</f>
        <v>8.8303705203482477E-2</v>
      </c>
      <c r="I176" s="20"/>
      <c r="J176" s="19">
        <f t="shared" si="70"/>
        <v>39.466876946011745</v>
      </c>
      <c r="K176" s="20"/>
      <c r="L176" s="19">
        <f>(((INDEX(Sheet1!$C$5:$BD$193,MATCH($C176,Sheet1!$C$5:$C$193,0),11))*3.4121416)+((INDEX(Sheet1!$C$5:$BD$193,MATCH($C176,Sheet1!$C$5:$C$193,0),23))*99.976))/$AO176</f>
        <v>1.0083953030168049</v>
      </c>
      <c r="M176" s="20"/>
      <c r="N176" s="19">
        <f>(((INDEX(Sheet1!$C$5:$BD$193,MATCH($C176,Sheet1!$C$5:$C$193,0),12))*3.4121416)+((INDEX(Sheet1!$C$5:$BD$193,MATCH($C176,Sheet1!$C$5:$C$193,0),24))*99.976))/$AO176</f>
        <v>6.7594532004567736</v>
      </c>
      <c r="O176" s="20"/>
      <c r="P176" s="19">
        <f>(((INDEX(Sheet1!$C$5:$BD$193,MATCH($C176,Sheet1!$C$5:$C$193,0),17))*3.4121416)+((INDEX(Sheet1!$C$5:$BD$193,MATCH($C176,Sheet1!$C$5:$C$193,0),29))*99.976))/$AO176</f>
        <v>13.008971199902815</v>
      </c>
      <c r="Q176" s="20"/>
      <c r="R176" s="19">
        <f>(((INDEX(Sheet1!$C$5:$BD$193,MATCH($C176,Sheet1!$C$5:$C$193,0),31))+(INDEX(Sheet1!$C$5:$BD$193,MATCH($C176,Sheet1!$C$5:$C$193,0),32)))*99.976)/$AO176</f>
        <v>0</v>
      </c>
      <c r="S176" s="20"/>
      <c r="T176" s="21">
        <f>(((INDEX(Sheet1!$C$5:$BD$193,MATCH($C176,Sheet1!$C$5:$C$193,0),19))+(INDEX(Sheet1!$C$5:$BD$193,MATCH($C176,Sheet1!$C$5:$C$193,0),20)))*3.4121416)/$AO176</f>
        <v>10.73029067247945</v>
      </c>
      <c r="U176" s="20"/>
      <c r="V176" s="19">
        <f>(((INDEX(Sheet1!$C$5:$BD$193,MATCH($C176,Sheet1!$C$5:$C$193,0),13))*3.4121416)+((INDEX(Sheet1!$C$5:$BD$193,MATCH($C176,Sheet1!$C$5:$C$193,0),25))*99.976))/$AO176</f>
        <v>10.870189168936223</v>
      </c>
      <c r="W176" s="20"/>
      <c r="X176" s="19">
        <f>(((INDEX(Sheet1!$C$5:$BD$193,MATCH($C176,Sheet1!$C$5:C$193,0),15))*3.4121416)+((INDEX(Sheet1!$C$5:$BD$193,MATCH($C176,Sheet1!$C$5:C$193,0),27))*99.976))/$AO176</f>
        <v>0</v>
      </c>
      <c r="Y176" s="20"/>
      <c r="Z176" s="19">
        <f>(((INDEX(Sheet1!$C$5:$BD$193,MATCH($C176,Sheet1!$C$5:C$193,0),14))*3.4121416)+((INDEX(Sheet1!$C$5:$BD$193,MATCH($C176,Sheet1!$C$5:C$193,0),26))*99.976))/$AO176</f>
        <v>0</v>
      </c>
      <c r="AA176" s="20"/>
      <c r="AB176" s="19">
        <f>(((INDEX(Sheet1!$C$5:$BD$193,MATCH($C176,Sheet1!$C$5:C$193,0),16))*3.4121416)+((INDEX(Sheet1!$C$5:$BD$193,MATCH($C176,Sheet1!$C$5:C$193,0),28))*99.976))/$AO176</f>
        <v>7.8198680736991291</v>
      </c>
      <c r="AC176" s="20"/>
      <c r="AD176" s="26">
        <v>0</v>
      </c>
      <c r="AE176" s="27"/>
      <c r="AF176" s="26">
        <v>0</v>
      </c>
      <c r="AG176" s="27"/>
      <c r="AH176" s="81">
        <f t="shared" ref="AH176:AK178" si="86">IF(D176=0,"",(D176-D$175)/D$175)</f>
        <v>1.179343051535884E-2</v>
      </c>
      <c r="AI176" s="80" t="str">
        <f t="shared" si="86"/>
        <v/>
      </c>
      <c r="AJ176" s="81">
        <f t="shared" si="86"/>
        <v>9.8689753480555639E-3</v>
      </c>
      <c r="AK176" s="80" t="str">
        <f t="shared" si="86"/>
        <v/>
      </c>
      <c r="AL176" s="21" t="str">
        <f t="shared" si="76"/>
        <v>Yes</v>
      </c>
      <c r="AM176" s="21" t="str">
        <f t="shared" si="77"/>
        <v>Yes</v>
      </c>
      <c r="AN176" s="88" t="str">
        <f>IF((AL176=AM176),(IF(AND(AI176&gt;(-0.5%*D$175),AI176&lt;(0.5%*D$175),AE176&lt;=150,AG176&lt;=150,(COUNTBLANK(D176:AK176)=0)),"Pass","Fail")),IF(COUNTA(D176:AK176)=0,"","Fail"))</f>
        <v>Fail</v>
      </c>
      <c r="AO176" s="65">
        <f>IF(SEARCH("RetlMed",C176),Sheet3!D$2,IF(SEARCH("OffSml",C176),Sheet3!A$2,(IF(SEARCH("OffMed",C176),Sheet3!B$2,(IF(SEARCH("OffLrg",C176),Sheet3!C$2,Sheet3!F$2))))))</f>
        <v>24695</v>
      </c>
      <c r="AP176" s="36"/>
      <c r="AQ176" s="36"/>
      <c r="AR176" s="35"/>
    </row>
    <row r="177" spans="1:44" s="25" customFormat="1" ht="25.5" customHeight="1" x14ac:dyDescent="0.25">
      <c r="A177" s="24"/>
      <c r="B177" s="93" t="s">
        <v>293</v>
      </c>
      <c r="C177" s="18" t="s">
        <v>185</v>
      </c>
      <c r="D177" s="21">
        <f>INDEX(Sheet1!$C$5:$BD$193,MATCH($C177,Sheet1!$C$5:$C$193,0),54)</f>
        <v>261.77600000000001</v>
      </c>
      <c r="E177" s="41"/>
      <c r="F177" s="19">
        <f>(INDEX(Sheet1!$C$5:$BD$193,MATCH($C177,Sheet1!$C$5:$C$193,0),18))/$AO177</f>
        <v>8.858837821421341</v>
      </c>
      <c r="G177" s="20"/>
      <c r="H177" s="19">
        <f>(INDEX(Sheet1!$C$5:$BD$193,MATCH($C177,Sheet1!$C$5:$C$193,0),30))/$AO177</f>
        <v>8.7079165823041108E-2</v>
      </c>
      <c r="I177" s="20"/>
      <c r="J177" s="19">
        <f t="shared" si="70"/>
        <v>38.933509579302694</v>
      </c>
      <c r="K177" s="20"/>
      <c r="L177" s="19">
        <f>(((INDEX(Sheet1!$C$5:$BD$193,MATCH($C177,Sheet1!$C$5:$C$193,0),11))*3.4121416)+((INDEX(Sheet1!$C$5:$BD$193,MATCH($C177,Sheet1!$C$5:$C$193,0),23))*99.976))/$AO177</f>
        <v>0.88599099607207932</v>
      </c>
      <c r="M177" s="20"/>
      <c r="N177" s="19">
        <f>(((INDEX(Sheet1!$C$5:$BD$193,MATCH($C177,Sheet1!$C$5:$C$193,0),12))*3.4121416)+((INDEX(Sheet1!$C$5:$BD$193,MATCH($C177,Sheet1!$C$5:$C$193,0),24))*99.976))/$AO177</f>
        <v>6.348490140692447</v>
      </c>
      <c r="O177" s="20"/>
      <c r="P177" s="19">
        <f>(((INDEX(Sheet1!$C$5:$BD$193,MATCH($C177,Sheet1!$C$5:$C$193,0),17))*3.4121416)+((INDEX(Sheet1!$C$5:$BD$193,MATCH($C177,Sheet1!$C$5:$C$193,0),29))*99.976))/$AO177</f>
        <v>13.008971199902815</v>
      </c>
      <c r="Q177" s="20"/>
      <c r="R177" s="19">
        <f>(((INDEX(Sheet1!$C$5:$BD$193,MATCH($C177,Sheet1!$C$5:$C$193,0),31))+(INDEX(Sheet1!$C$5:$BD$193,MATCH($C177,Sheet1!$C$5:$C$193,0),32)))*99.976)/$AO177</f>
        <v>0</v>
      </c>
      <c r="S177" s="20"/>
      <c r="T177" s="21">
        <f>(((INDEX(Sheet1!$C$5:$BD$193,MATCH($C177,Sheet1!$C$5:$C$193,0),19))+(INDEX(Sheet1!$C$5:$BD$193,MATCH($C177,Sheet1!$C$5:$C$193,0),20)))*3.4121416)/$AO177</f>
        <v>10.73029067247945</v>
      </c>
      <c r="U177" s="20"/>
      <c r="V177" s="19">
        <f>(((INDEX(Sheet1!$C$5:$BD$193,MATCH($C177,Sheet1!$C$5:$C$193,0),13))*3.4121416)+((INDEX(Sheet1!$C$5:$BD$193,MATCH($C177,Sheet1!$C$5:$C$193,0),25))*99.976))/$AO177</f>
        <v>10.870189168936223</v>
      </c>
      <c r="W177" s="20"/>
      <c r="X177" s="19">
        <f>(((INDEX(Sheet1!$C$5:$BD$193,MATCH($C177,Sheet1!$C$5:C$193,0),15))*3.4121416)+((INDEX(Sheet1!$C$5:$BD$193,MATCH($C177,Sheet1!$C$5:C$193,0),27))*99.976))/$AO177</f>
        <v>0</v>
      </c>
      <c r="Y177" s="20"/>
      <c r="Z177" s="19">
        <f>(((INDEX(Sheet1!$C$5:$BD$193,MATCH($C177,Sheet1!$C$5:C$193,0),14))*3.4121416)+((INDEX(Sheet1!$C$5:$BD$193,MATCH($C177,Sheet1!$C$5:C$193,0),26))*99.976))/$AO177</f>
        <v>0</v>
      </c>
      <c r="AA177" s="20"/>
      <c r="AB177" s="19">
        <f>(((INDEX(Sheet1!$C$5:$BD$193,MATCH($C177,Sheet1!$C$5:C$193,0),16))*3.4121416)+((INDEX(Sheet1!$C$5:$BD$193,MATCH($C177,Sheet1!$C$5:C$193,0),28))*99.976))/$AO177</f>
        <v>7.8198680736991291</v>
      </c>
      <c r="AC177" s="20"/>
      <c r="AD177" s="26">
        <v>0</v>
      </c>
      <c r="AE177" s="27"/>
      <c r="AF177" s="26">
        <v>0</v>
      </c>
      <c r="AG177" s="27"/>
      <c r="AH177" s="81">
        <f t="shared" si="86"/>
        <v>-4.4382242539256541E-3</v>
      </c>
      <c r="AI177" s="80" t="str">
        <f t="shared" si="86"/>
        <v/>
      </c>
      <c r="AJ177" s="81">
        <f t="shared" si="86"/>
        <v>-3.6798025294087562E-3</v>
      </c>
      <c r="AK177" s="80" t="str">
        <f t="shared" si="86"/>
        <v/>
      </c>
      <c r="AL177" s="21" t="str">
        <f t="shared" si="76"/>
        <v>No</v>
      </c>
      <c r="AM177" s="21" t="str">
        <f t="shared" si="77"/>
        <v>Yes</v>
      </c>
      <c r="AN177" s="88" t="str">
        <f>IF((AL177=AM177),(IF(AND(AI177&gt;(-0.5%*D$175),AI177&lt;(0.5%*D$175),AE177&lt;=150,AG177&lt;=150,(COUNTBLANK(D177:AK177)=0)),"Pass","Fail")),IF(COUNTA(D177:AK177)=0,"","Fail"))</f>
        <v>Fail</v>
      </c>
      <c r="AO177" s="65">
        <f>IF(SEARCH("RetlMed",C177),Sheet3!D$2,IF(SEARCH("OffSml",C177),Sheet3!A$2,(IF(SEARCH("OffMed",C177),Sheet3!B$2,(IF(SEARCH("OffLrg",C177),Sheet3!C$2,Sheet3!F$2))))))</f>
        <v>24695</v>
      </c>
      <c r="AP177" s="36"/>
      <c r="AQ177" s="36"/>
      <c r="AR177" s="35"/>
    </row>
    <row r="178" spans="1:44" s="25" customFormat="1" ht="25.5" customHeight="1" x14ac:dyDescent="0.25">
      <c r="A178" s="24"/>
      <c r="B178" s="93" t="s">
        <v>293</v>
      </c>
      <c r="C178" s="18" t="s">
        <v>186</v>
      </c>
      <c r="D178" s="21">
        <f>INDEX(Sheet1!$C$5:$BD$193,MATCH($C178,Sheet1!$C$5:$C$193,0),54)</f>
        <v>263.15800000000002</v>
      </c>
      <c r="E178" s="41"/>
      <c r="F178" s="19">
        <f>(INDEX(Sheet1!$C$5:$BD$193,MATCH($C178,Sheet1!$C$5:$C$193,0),18))/$AO178</f>
        <v>8.9010730917189722</v>
      </c>
      <c r="G178" s="20"/>
      <c r="H178" s="19">
        <f>(INDEX(Sheet1!$C$5:$BD$193,MATCH($C178,Sheet1!$C$5:$C$193,0),30))/$AO178</f>
        <v>8.7186879935209557E-2</v>
      </c>
      <c r="I178" s="20"/>
      <c r="J178" s="19">
        <f t="shared" si="70"/>
        <v>39.088313240866569</v>
      </c>
      <c r="K178" s="20"/>
      <c r="L178" s="19">
        <f>(((INDEX(Sheet1!$C$5:$BD$193,MATCH($C178,Sheet1!$C$5:$C$193,0),11))*3.4121416)+((INDEX(Sheet1!$C$5:$BD$193,MATCH($C178,Sheet1!$C$5:$C$193,0),23))*99.976))/$AO178</f>
        <v>0.89672338627252479</v>
      </c>
      <c r="M178" s="20"/>
      <c r="N178" s="19">
        <f>(((INDEX(Sheet1!$C$5:$BD$193,MATCH($C178,Sheet1!$C$5:$C$193,0),12))*3.4121416)+((INDEX(Sheet1!$C$5:$BD$193,MATCH($C178,Sheet1!$C$5:$C$193,0),24))*99.976))/$AO178</f>
        <v>6.4925614120558812</v>
      </c>
      <c r="O178" s="20"/>
      <c r="P178" s="19">
        <f>(((INDEX(Sheet1!$C$5:$BD$193,MATCH($C178,Sheet1!$C$5:$C$193,0),17))*3.4121416)+((INDEX(Sheet1!$C$5:$BD$193,MATCH($C178,Sheet1!$C$5:$C$193,0),29))*99.976))/$AO178</f>
        <v>13.008971199902815</v>
      </c>
      <c r="Q178" s="20"/>
      <c r="R178" s="19">
        <f>(((INDEX(Sheet1!$C$5:$BD$193,MATCH($C178,Sheet1!$C$5:$C$193,0),31))+(INDEX(Sheet1!$C$5:$BD$193,MATCH($C178,Sheet1!$C$5:$C$193,0),32)))*99.976)/$AO178</f>
        <v>0</v>
      </c>
      <c r="S178" s="20"/>
      <c r="T178" s="21">
        <f>(((INDEX(Sheet1!$C$5:$BD$193,MATCH($C178,Sheet1!$C$5:$C$193,0),19))+(INDEX(Sheet1!$C$5:$BD$193,MATCH($C178,Sheet1!$C$5:$C$193,0),20)))*3.4121416)/$AO178</f>
        <v>10.73029067247945</v>
      </c>
      <c r="U178" s="20"/>
      <c r="V178" s="19">
        <f>(((INDEX(Sheet1!$C$5:$BD$193,MATCH($C178,Sheet1!$C$5:$C$193,0),13))*3.4121416)+((INDEX(Sheet1!$C$5:$BD$193,MATCH($C178,Sheet1!$C$5:$C$193,0),25))*99.976))/$AO178</f>
        <v>10.870189168936223</v>
      </c>
      <c r="W178" s="20"/>
      <c r="X178" s="19">
        <f>(((INDEX(Sheet1!$C$5:$BD$193,MATCH($C178,Sheet1!$C$5:C$193,0),15))*3.4121416)+((INDEX(Sheet1!$C$5:$BD$193,MATCH($C178,Sheet1!$C$5:C$193,0),27))*99.976))/$AO178</f>
        <v>0</v>
      </c>
      <c r="Y178" s="20"/>
      <c r="Z178" s="19">
        <f>(((INDEX(Sheet1!$C$5:$BD$193,MATCH($C178,Sheet1!$C$5:C$193,0),14))*3.4121416)+((INDEX(Sheet1!$C$5:$BD$193,MATCH($C178,Sheet1!$C$5:C$193,0),26))*99.976))/$AO178</f>
        <v>0</v>
      </c>
      <c r="AA178" s="20"/>
      <c r="AB178" s="19">
        <f>(((INDEX(Sheet1!$C$5:$BD$193,MATCH($C178,Sheet1!$C$5:C$193,0),16))*3.4121416)+((INDEX(Sheet1!$C$5:$BD$193,MATCH($C178,Sheet1!$C$5:C$193,0),28))*99.976))/$AO178</f>
        <v>7.8198680736991291</v>
      </c>
      <c r="AC178" s="20"/>
      <c r="AD178" s="26">
        <v>0</v>
      </c>
      <c r="AE178" s="27"/>
      <c r="AF178" s="26">
        <v>0</v>
      </c>
      <c r="AG178" s="27"/>
      <c r="AH178" s="81">
        <f t="shared" si="86"/>
        <v>8.1766770745002467E-4</v>
      </c>
      <c r="AI178" s="80" t="str">
        <f t="shared" si="86"/>
        <v/>
      </c>
      <c r="AJ178" s="81">
        <f t="shared" si="86"/>
        <v>1.070239597043478E-3</v>
      </c>
      <c r="AK178" s="80" t="str">
        <f t="shared" si="86"/>
        <v/>
      </c>
      <c r="AL178" s="21" t="str">
        <f t="shared" si="76"/>
        <v>Yes</v>
      </c>
      <c r="AM178" s="21" t="str">
        <f t="shared" si="77"/>
        <v>Yes</v>
      </c>
      <c r="AN178" s="88" t="str">
        <f>IF((AL178=AM178),(IF(AND(AI178&gt;(-0.5%*D$175),AI178&lt;(0.5%*D$175),AE178&lt;=150,AG178&lt;=150,(COUNTBLANK(D178:AK178)=0)),"Pass","Fail")),IF(COUNTA(D178:AK178)=0,"","Fail"))</f>
        <v>Fail</v>
      </c>
      <c r="AO178" s="65">
        <f>IF(SEARCH("RetlMed",C178),Sheet3!D$2,IF(SEARCH("OffSml",C178),Sheet3!A$2,(IF(SEARCH("OffMed",C178),Sheet3!B$2,(IF(SEARCH("OffLrg",C178),Sheet3!C$2,Sheet3!F$2))))))</f>
        <v>24695</v>
      </c>
      <c r="AP178" s="36"/>
      <c r="AQ178" s="36"/>
      <c r="AR178" s="35"/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5:AN36 AN46:AN73 AN98:AN145">
    <cfRule type="expression" dxfId="152" priority="244" stopIfTrue="1">
      <formula>"IF($AA$6=1.1*$Z$6)"</formula>
    </cfRule>
  </conditionalFormatting>
  <conditionalFormatting sqref="AN5:AN36 AN46:AN73 AN98:AN145">
    <cfRule type="containsText" dxfId="151" priority="242" stopIfTrue="1" operator="containsText" text="Pass">
      <formula>NOT(ISERROR(SEARCH("Pass",AN5)))</formula>
    </cfRule>
    <cfRule type="containsText" dxfId="150" priority="243" stopIfTrue="1" operator="containsText" text="Fail">
      <formula>NOT(ISERROR(SEARCH("Fail",AN5)))</formula>
    </cfRule>
  </conditionalFormatting>
  <conditionalFormatting sqref="AN10:AN12">
    <cfRule type="expression" dxfId="149" priority="241" stopIfTrue="1">
      <formula>"IF($AA$6=1.1*$Z$6)"</formula>
    </cfRule>
  </conditionalFormatting>
  <conditionalFormatting sqref="AN10:AN12">
    <cfRule type="containsText" dxfId="148" priority="239" stopIfTrue="1" operator="containsText" text="Pass">
      <formula>NOT(ISERROR(SEARCH("Pass",AN10)))</formula>
    </cfRule>
    <cfRule type="containsText" dxfId="147" priority="240" stopIfTrue="1" operator="containsText" text="Fail">
      <formula>NOT(ISERROR(SEARCH("Fail",AN10)))</formula>
    </cfRule>
  </conditionalFormatting>
  <conditionalFormatting sqref="AN14:AN16">
    <cfRule type="expression" dxfId="146" priority="238" stopIfTrue="1">
      <formula>"IF($AA$6=1.1*$Z$6)"</formula>
    </cfRule>
  </conditionalFormatting>
  <conditionalFormatting sqref="AN14:AN16">
    <cfRule type="containsText" dxfId="145" priority="236" stopIfTrue="1" operator="containsText" text="Pass">
      <formula>NOT(ISERROR(SEARCH("Pass",AN14)))</formula>
    </cfRule>
    <cfRule type="containsText" dxfId="144" priority="237" stopIfTrue="1" operator="containsText" text="Fail">
      <formula>NOT(ISERROR(SEARCH("Fail",AN14)))</formula>
    </cfRule>
  </conditionalFormatting>
  <conditionalFormatting sqref="AN67:AN69">
    <cfRule type="expression" dxfId="143" priority="175" stopIfTrue="1">
      <formula>"IF($AA$6=1.1*$Z$6)"</formula>
    </cfRule>
  </conditionalFormatting>
  <conditionalFormatting sqref="AN67:AN69">
    <cfRule type="containsText" dxfId="142" priority="173" stopIfTrue="1" operator="containsText" text="Pass">
      <formula>NOT(ISERROR(SEARCH("Pass",AN67)))</formula>
    </cfRule>
    <cfRule type="containsText" dxfId="141" priority="174" stopIfTrue="1" operator="containsText" text="Fail">
      <formula>NOT(ISERROR(SEARCH("Fail",AN67)))</formula>
    </cfRule>
  </conditionalFormatting>
  <conditionalFormatting sqref="AN71:AN73">
    <cfRule type="expression" dxfId="140" priority="172" stopIfTrue="1">
      <formula>"IF($AA$6=1.1*$Z$6)"</formula>
    </cfRule>
  </conditionalFormatting>
  <conditionalFormatting sqref="AN71:AN73">
    <cfRule type="containsText" dxfId="139" priority="170" stopIfTrue="1" operator="containsText" text="Pass">
      <formula>NOT(ISERROR(SEARCH("Pass",AN71)))</formula>
    </cfRule>
    <cfRule type="containsText" dxfId="138" priority="171" stopIfTrue="1" operator="containsText" text="Fail">
      <formula>NOT(ISERROR(SEARCH("Fail",AN71)))</formula>
    </cfRule>
  </conditionalFormatting>
  <conditionalFormatting sqref="AN107:AN109">
    <cfRule type="expression" dxfId="137" priority="145" stopIfTrue="1">
      <formula>"IF($AA$6=1.1*$Z$6)"</formula>
    </cfRule>
  </conditionalFormatting>
  <conditionalFormatting sqref="AN107:AN109">
    <cfRule type="containsText" dxfId="136" priority="143" stopIfTrue="1" operator="containsText" text="Pass">
      <formula>NOT(ISERROR(SEARCH("Pass",AN107)))</formula>
    </cfRule>
    <cfRule type="containsText" dxfId="135" priority="144" stopIfTrue="1" operator="containsText" text="Fail">
      <formula>NOT(ISERROR(SEARCH("Fail",AN107)))</formula>
    </cfRule>
  </conditionalFormatting>
  <conditionalFormatting sqref="AN112:AN114">
    <cfRule type="expression" dxfId="134" priority="142" stopIfTrue="1">
      <formula>"IF($AA$6=1.1*$Z$6)"</formula>
    </cfRule>
  </conditionalFormatting>
  <conditionalFormatting sqref="AN112:AN114">
    <cfRule type="containsText" dxfId="133" priority="140" stopIfTrue="1" operator="containsText" text="Pass">
      <formula>NOT(ISERROR(SEARCH("Pass",AN112)))</formula>
    </cfRule>
    <cfRule type="containsText" dxfId="132" priority="141" stopIfTrue="1" operator="containsText" text="Fail">
      <formula>NOT(ISERROR(SEARCH("Fail",AN112)))</formula>
    </cfRule>
  </conditionalFormatting>
  <conditionalFormatting sqref="AN117:AN119">
    <cfRule type="expression" dxfId="131" priority="139" stopIfTrue="1">
      <formula>"IF($AA$6=1.1*$Z$6)"</formula>
    </cfRule>
  </conditionalFormatting>
  <conditionalFormatting sqref="AN117:AN119">
    <cfRule type="containsText" dxfId="130" priority="137" stopIfTrue="1" operator="containsText" text="Pass">
      <formula>NOT(ISERROR(SEARCH("Pass",AN117)))</formula>
    </cfRule>
    <cfRule type="containsText" dxfId="129" priority="138" stopIfTrue="1" operator="containsText" text="Fail">
      <formula>NOT(ISERROR(SEARCH("Fail",AN117)))</formula>
    </cfRule>
  </conditionalFormatting>
  <conditionalFormatting sqref="AN122">
    <cfRule type="expression" dxfId="128" priority="136" stopIfTrue="1">
      <formula>"IF($AA$6=1.1*$Z$6)"</formula>
    </cfRule>
  </conditionalFormatting>
  <conditionalFormatting sqref="AN122">
    <cfRule type="containsText" dxfId="127" priority="134" stopIfTrue="1" operator="containsText" text="Pass">
      <formula>NOT(ISERROR(SEARCH("Pass",AN122)))</formula>
    </cfRule>
    <cfRule type="containsText" dxfId="126" priority="135" stopIfTrue="1" operator="containsText" text="Fail">
      <formula>NOT(ISERROR(SEARCH("Fail",AN122)))</formula>
    </cfRule>
  </conditionalFormatting>
  <conditionalFormatting sqref="AN126">
    <cfRule type="expression" dxfId="125" priority="133" stopIfTrue="1">
      <formula>"IF($AA$6=1.1*$Z$6)"</formula>
    </cfRule>
  </conditionalFormatting>
  <conditionalFormatting sqref="AN126">
    <cfRule type="containsText" dxfId="124" priority="131" stopIfTrue="1" operator="containsText" text="Pass">
      <formula>NOT(ISERROR(SEARCH("Pass",AN126)))</formula>
    </cfRule>
    <cfRule type="containsText" dxfId="123" priority="132" stopIfTrue="1" operator="containsText" text="Fail">
      <formula>NOT(ISERROR(SEARCH("Fail",AN126)))</formula>
    </cfRule>
  </conditionalFormatting>
  <conditionalFormatting sqref="AN130">
    <cfRule type="expression" dxfId="122" priority="130" stopIfTrue="1">
      <formula>"IF($AA$6=1.1*$Z$6)"</formula>
    </cfRule>
  </conditionalFormatting>
  <conditionalFormatting sqref="AN130">
    <cfRule type="containsText" dxfId="121" priority="128" stopIfTrue="1" operator="containsText" text="Pass">
      <formula>NOT(ISERROR(SEARCH("Pass",AN130)))</formula>
    </cfRule>
    <cfRule type="containsText" dxfId="120" priority="129" stopIfTrue="1" operator="containsText" text="Fail">
      <formula>NOT(ISERROR(SEARCH("Fail",AN130)))</formula>
    </cfRule>
  </conditionalFormatting>
  <conditionalFormatting sqref="AN123:AN124">
    <cfRule type="expression" dxfId="119" priority="127" stopIfTrue="1">
      <formula>"IF($AA$6=1.1*$Z$6)"</formula>
    </cfRule>
  </conditionalFormatting>
  <conditionalFormatting sqref="AN123:AN124">
    <cfRule type="containsText" dxfId="118" priority="125" stopIfTrue="1" operator="containsText" text="Pass">
      <formula>NOT(ISERROR(SEARCH("Pass",AN123)))</formula>
    </cfRule>
    <cfRule type="containsText" dxfId="117" priority="126" stopIfTrue="1" operator="containsText" text="Fail">
      <formula>NOT(ISERROR(SEARCH("Fail",AN123)))</formula>
    </cfRule>
  </conditionalFormatting>
  <conditionalFormatting sqref="AN127:AN128">
    <cfRule type="expression" dxfId="116" priority="124" stopIfTrue="1">
      <formula>"IF($AA$6=1.1*$Z$6)"</formula>
    </cfRule>
  </conditionalFormatting>
  <conditionalFormatting sqref="AN127:AN128">
    <cfRule type="containsText" dxfId="115" priority="122" stopIfTrue="1" operator="containsText" text="Pass">
      <formula>NOT(ISERROR(SEARCH("Pass",AN127)))</formula>
    </cfRule>
    <cfRule type="containsText" dxfId="114" priority="123" stopIfTrue="1" operator="containsText" text="Fail">
      <formula>NOT(ISERROR(SEARCH("Fail",AN127)))</formula>
    </cfRule>
  </conditionalFormatting>
  <conditionalFormatting sqref="AN145">
    <cfRule type="containsText" dxfId="113" priority="113" stopIfTrue="1" operator="containsText" text="Pass">
      <formula>NOT(ISERROR(SEARCH("Pass",AN145)))</formula>
    </cfRule>
    <cfRule type="containsText" dxfId="112" priority="114" stopIfTrue="1" operator="containsText" text="Fail">
      <formula>NOT(ISERROR(SEARCH("Fail",AN145)))</formula>
    </cfRule>
  </conditionalFormatting>
  <conditionalFormatting sqref="AN146:AN178">
    <cfRule type="expression" dxfId="111" priority="111" stopIfTrue="1">
      <formula>"IF($AA$6=1.1*$Z$6)"</formula>
    </cfRule>
  </conditionalFormatting>
  <conditionalFormatting sqref="AN146:AN178">
    <cfRule type="containsText" dxfId="110" priority="109" stopIfTrue="1" operator="containsText" text="Pass">
      <formula>NOT(ISERROR(SEARCH("Pass",AN146)))</formula>
    </cfRule>
    <cfRule type="containsText" dxfId="109" priority="110" stopIfTrue="1" operator="containsText" text="Fail">
      <formula>NOT(ISERROR(SEARCH("Fail",AN146)))</formula>
    </cfRule>
  </conditionalFormatting>
  <conditionalFormatting sqref="AN37:AN45">
    <cfRule type="expression" dxfId="108" priority="107" stopIfTrue="1">
      <formula>"IF($AA$6=1.1*$Z$6)"</formula>
    </cfRule>
  </conditionalFormatting>
  <conditionalFormatting sqref="AN37:AN45">
    <cfRule type="containsText" dxfId="107" priority="105" stopIfTrue="1" operator="containsText" text="Pass">
      <formula>NOT(ISERROR(SEARCH("Pass",AN37)))</formula>
    </cfRule>
    <cfRule type="containsText" dxfId="106" priority="106" stopIfTrue="1" operator="containsText" text="Fail">
      <formula>NOT(ISERROR(SEARCH("Fail",AN37)))</formula>
    </cfRule>
  </conditionalFormatting>
  <conditionalFormatting sqref="AN74:AN78 AN90:AN94 AN82:AN86">
    <cfRule type="expression" dxfId="105" priority="103" stopIfTrue="1">
      <formula>"IF($AA$6=1.1*$Z$6)"</formula>
    </cfRule>
  </conditionalFormatting>
  <conditionalFormatting sqref="AN74:AN78 AN90:AN94 AN82:AN86">
    <cfRule type="containsText" dxfId="104" priority="101" stopIfTrue="1" operator="containsText" text="Pass">
      <formula>NOT(ISERROR(SEARCH("Pass",AN74)))</formula>
    </cfRule>
    <cfRule type="containsText" dxfId="103" priority="102" stopIfTrue="1" operator="containsText" text="Fail">
      <formula>NOT(ISERROR(SEARCH("Fail",AN74)))</formula>
    </cfRule>
  </conditionalFormatting>
  <conditionalFormatting sqref="D145:AK178 D33:AK33">
    <cfRule type="expression" dxfId="102" priority="88" stopIfTrue="1">
      <formula>SEARCH("Baserun",$C129)="False"</formula>
    </cfRule>
    <cfRule type="expression" dxfId="101" priority="91" stopIfTrue="1">
      <formula>SEARCH("Baseline",$C33)="False"</formula>
    </cfRule>
  </conditionalFormatting>
  <conditionalFormatting sqref="AN110">
    <cfRule type="expression" dxfId="100" priority="80" stopIfTrue="1">
      <formula>"IF($AA$6=1.1*$Z$6)"</formula>
    </cfRule>
  </conditionalFormatting>
  <conditionalFormatting sqref="AN110">
    <cfRule type="containsText" dxfId="99" priority="78" stopIfTrue="1" operator="containsText" text="Pass">
      <formula>NOT(ISERROR(SEARCH("Pass",AN110)))</formula>
    </cfRule>
    <cfRule type="containsText" dxfId="98" priority="79" stopIfTrue="1" operator="containsText" text="Fail">
      <formula>NOT(ISERROR(SEARCH("Fail",AN110)))</formula>
    </cfRule>
  </conditionalFormatting>
  <conditionalFormatting sqref="AN115">
    <cfRule type="expression" dxfId="97" priority="77" stopIfTrue="1">
      <formula>"IF($AA$6=1.1*$Z$6)"</formula>
    </cfRule>
  </conditionalFormatting>
  <conditionalFormatting sqref="AN115">
    <cfRule type="containsText" dxfId="96" priority="75" stopIfTrue="1" operator="containsText" text="Pass">
      <formula>NOT(ISERROR(SEARCH("Pass",AN115)))</formula>
    </cfRule>
    <cfRule type="containsText" dxfId="95" priority="76" stopIfTrue="1" operator="containsText" text="Fail">
      <formula>NOT(ISERROR(SEARCH("Fail",AN115)))</formula>
    </cfRule>
  </conditionalFormatting>
  <conditionalFormatting sqref="AN120">
    <cfRule type="expression" dxfId="94" priority="74" stopIfTrue="1">
      <formula>"IF($AA$6=1.1*$Z$6)"</formula>
    </cfRule>
  </conditionalFormatting>
  <conditionalFormatting sqref="AN120">
    <cfRule type="containsText" dxfId="93" priority="72" stopIfTrue="1" operator="containsText" text="Pass">
      <formula>NOT(ISERROR(SEARCH("Pass",AN120)))</formula>
    </cfRule>
    <cfRule type="containsText" dxfId="92" priority="73" stopIfTrue="1" operator="containsText" text="Fail">
      <formula>NOT(ISERROR(SEARCH("Fail",AN120)))</formula>
    </cfRule>
  </conditionalFormatting>
  <conditionalFormatting sqref="E110 G110 I110 K110 M110 O110 Q110 S110 U110 W110 Y110 AA110 AC110:AK110">
    <cfRule type="expression" dxfId="91" priority="301" stopIfTrue="1">
      <formula>SEARCH("Baserun",$C242)="False"</formula>
    </cfRule>
    <cfRule type="expression" dxfId="90" priority="304" stopIfTrue="1">
      <formula>SEARCH("Baseline",#REF!)="False"</formula>
    </cfRule>
  </conditionalFormatting>
  <conditionalFormatting sqref="AN136">
    <cfRule type="expression" dxfId="89" priority="67" stopIfTrue="1">
      <formula>"IF($AA$6=1.1*$Z$6)"</formula>
    </cfRule>
  </conditionalFormatting>
  <conditionalFormatting sqref="AN136">
    <cfRule type="containsText" dxfId="88" priority="65" stopIfTrue="1" operator="containsText" text="Pass">
      <formula>NOT(ISERROR(SEARCH("Pass",AN136)))</formula>
    </cfRule>
    <cfRule type="containsText" dxfId="87" priority="66" stopIfTrue="1" operator="containsText" text="Fail">
      <formula>NOT(ISERROR(SEARCH("Fail",AN136)))</formula>
    </cfRule>
  </conditionalFormatting>
  <conditionalFormatting sqref="AN138">
    <cfRule type="expression" dxfId="86" priority="64" stopIfTrue="1">
      <formula>"IF($AA$6=1.1*$Z$6)"</formula>
    </cfRule>
  </conditionalFormatting>
  <conditionalFormatting sqref="AN138">
    <cfRule type="containsText" dxfId="85" priority="62" stopIfTrue="1" operator="containsText" text="Pass">
      <formula>NOT(ISERROR(SEARCH("Pass",AN138)))</formula>
    </cfRule>
    <cfRule type="containsText" dxfId="84" priority="63" stopIfTrue="1" operator="containsText" text="Fail">
      <formula>NOT(ISERROR(SEARCH("Fail",AN138)))</formula>
    </cfRule>
  </conditionalFormatting>
  <conditionalFormatting sqref="AN87:AN89">
    <cfRule type="expression" dxfId="83" priority="52" stopIfTrue="1">
      <formula>"IF($AA$6=1.1*$Z$6)"</formula>
    </cfRule>
  </conditionalFormatting>
  <conditionalFormatting sqref="AN87:AN89">
    <cfRule type="containsText" dxfId="82" priority="50" stopIfTrue="1" operator="containsText" text="Pass">
      <formula>NOT(ISERROR(SEARCH("Pass",AN87)))</formula>
    </cfRule>
    <cfRule type="containsText" dxfId="81" priority="51" stopIfTrue="1" operator="containsText" text="Fail">
      <formula>NOT(ISERROR(SEARCH("Fail",AN87)))</formula>
    </cfRule>
  </conditionalFormatting>
  <conditionalFormatting sqref="AN95:AN97">
    <cfRule type="expression" dxfId="80" priority="44" stopIfTrue="1">
      <formula>"IF($AA$6=1.1*$Z$6)"</formula>
    </cfRule>
  </conditionalFormatting>
  <conditionalFormatting sqref="AN95:AN97">
    <cfRule type="containsText" dxfId="79" priority="42" stopIfTrue="1" operator="containsText" text="Pass">
      <formula>NOT(ISERROR(SEARCH("Pass",AN95)))</formula>
    </cfRule>
    <cfRule type="containsText" dxfId="78" priority="43" stopIfTrue="1" operator="containsText" text="Fail">
      <formula>NOT(ISERROR(SEARCH("Fail",AN95)))</formula>
    </cfRule>
  </conditionalFormatting>
  <conditionalFormatting sqref="AN79:AN81">
    <cfRule type="expression" dxfId="77" priority="36" stopIfTrue="1">
      <formula>"IF($AA$6=1.1*$Z$6)"</formula>
    </cfRule>
  </conditionalFormatting>
  <conditionalFormatting sqref="AN79:AN81">
    <cfRule type="containsText" dxfId="76" priority="34" stopIfTrue="1" operator="containsText" text="Pass">
      <formula>NOT(ISERROR(SEARCH("Pass",AN79)))</formula>
    </cfRule>
    <cfRule type="containsText" dxfId="75" priority="35" stopIfTrue="1" operator="containsText" text="Fail">
      <formula>NOT(ISERROR(SEARCH("Fail",AN79)))</formula>
    </cfRule>
  </conditionalFormatting>
  <conditionalFormatting sqref="D143:AK144">
    <cfRule type="expression" dxfId="74" priority="483" stopIfTrue="1">
      <formula>SEARCH("Baserun",$C263)="False"</formula>
    </cfRule>
    <cfRule type="expression" dxfId="73" priority="486" stopIfTrue="1">
      <formula>SEARCH("Baseline",$C143)="False"</formula>
    </cfRule>
  </conditionalFormatting>
  <conditionalFormatting sqref="D141:AK142">
    <cfRule type="expression" dxfId="72" priority="523" stopIfTrue="1">
      <formula>SEARCH("Baserun",$C258)="False"</formula>
    </cfRule>
    <cfRule type="expression" dxfId="71" priority="526" stopIfTrue="1">
      <formula>SEARCH("Baseline",$C141)="False"</formula>
    </cfRule>
  </conditionalFormatting>
  <conditionalFormatting sqref="D137:AK138">
    <cfRule type="expression" dxfId="70" priority="543" stopIfTrue="1">
      <formula>SEARCH("Baserun",$C239)="False"</formula>
    </cfRule>
    <cfRule type="expression" dxfId="69" priority="546" stopIfTrue="1">
      <formula>SEARCH("Baseline",$C137)="False"</formula>
    </cfRule>
  </conditionalFormatting>
  <conditionalFormatting sqref="D135:AK136">
    <cfRule type="expression" dxfId="68" priority="567" stopIfTrue="1">
      <formula>SEARCH("Baserun",$C235)="False"</formula>
    </cfRule>
    <cfRule type="expression" dxfId="67" priority="570" stopIfTrue="1">
      <formula>SEARCH("Baseline",$C135)="False"</formula>
    </cfRule>
  </conditionalFormatting>
  <conditionalFormatting sqref="D139:AK140">
    <cfRule type="expression" dxfId="66" priority="571" stopIfTrue="1">
      <formula>SEARCH("Baserun",$C253)="False"</formula>
    </cfRule>
    <cfRule type="expression" dxfId="65" priority="574" stopIfTrue="1">
      <formula>SEARCH("Baseline",$C139)="False"</formula>
    </cfRule>
  </conditionalFormatting>
  <conditionalFormatting sqref="D133:AK134">
    <cfRule type="expression" dxfId="64" priority="583" stopIfTrue="1">
      <formula>SEARCH("Baserun",$C231)="False"</formula>
    </cfRule>
    <cfRule type="expression" dxfId="63" priority="586" stopIfTrue="1">
      <formula>SEARCH("Baseline",$C133)="False"</formula>
    </cfRule>
  </conditionalFormatting>
  <conditionalFormatting sqref="D129:AK130 D98:AK99">
    <cfRule type="expression" dxfId="62" priority="595" stopIfTrue="1">
      <formula>SEARCH("Baserun",$C202)="False"</formula>
    </cfRule>
    <cfRule type="expression" dxfId="61" priority="598" stopIfTrue="1">
      <formula>SEARCH("Baseline",$C98)="False"</formula>
    </cfRule>
  </conditionalFormatting>
  <conditionalFormatting sqref="D131:AK131 D116:AK119 D89:AK89 D54:AK72 D103:AK105 D132:AF132">
    <cfRule type="expression" dxfId="60" priority="1315" stopIfTrue="1">
      <formula>SEARCH("Baserun",$C163)="False"</formula>
    </cfRule>
    <cfRule type="expression" dxfId="59" priority="1318" stopIfTrue="1">
      <formula>SEARCH("Baseline",$C54)="False"</formula>
    </cfRule>
  </conditionalFormatting>
  <conditionalFormatting sqref="D34:AK34">
    <cfRule type="expression" dxfId="58" priority="2431" stopIfTrue="1">
      <formula>SEARCH("Baserun",#REF!)="False"</formula>
    </cfRule>
    <cfRule type="expression" dxfId="57" priority="2434" stopIfTrue="1">
      <formula>SEARCH("Baseline",$C34)="False"</formula>
    </cfRule>
  </conditionalFormatting>
  <conditionalFormatting sqref="D36:AK36">
    <cfRule type="expression" dxfId="56" priority="2443" stopIfTrue="1">
      <formula>SEARCH("Baserun",#REF!)="False"</formula>
    </cfRule>
    <cfRule type="expression" dxfId="55" priority="2446" stopIfTrue="1">
      <formula>SEARCH("Baseline",$C36)="False"</formula>
    </cfRule>
  </conditionalFormatting>
  <conditionalFormatting sqref="D38:AK38">
    <cfRule type="expression" dxfId="54" priority="2455" stopIfTrue="1">
      <formula>SEARCH("Baserun",#REF!)="False"</formula>
    </cfRule>
    <cfRule type="expression" dxfId="53" priority="2458" stopIfTrue="1">
      <formula>SEARCH("Baseline",$C38)="False"</formula>
    </cfRule>
  </conditionalFormatting>
  <conditionalFormatting sqref="D127:AK127 D106:AK109 D128:AF128">
    <cfRule type="expression" dxfId="52" priority="3183" stopIfTrue="1">
      <formula>SEARCH("Baserun",$C217)="False"</formula>
    </cfRule>
    <cfRule type="expression" dxfId="51" priority="3186" stopIfTrue="1">
      <formula>SEARCH("Baseline",$C106)="False"</formula>
    </cfRule>
  </conditionalFormatting>
  <conditionalFormatting sqref="D123:AK123 D74:AK80 D124:AF124">
    <cfRule type="expression" dxfId="50" priority="3283" stopIfTrue="1">
      <formula>SEARCH("Baserun",$C187)="False"</formula>
    </cfRule>
    <cfRule type="expression" dxfId="49" priority="3286" stopIfTrue="1">
      <formula>SEARCH("Baseline",$C74)="False"</formula>
    </cfRule>
  </conditionalFormatting>
  <conditionalFormatting sqref="D125:AK126 AH97:AK97">
    <cfRule type="expression" dxfId="48" priority="3735" stopIfTrue="1">
      <formula>SEARCH("Baserun",$C203)="False"</formula>
    </cfRule>
    <cfRule type="expression" dxfId="47" priority="3738" stopIfTrue="1">
      <formula>SEARCH("Baseline",$C97)="False"</formula>
    </cfRule>
  </conditionalFormatting>
  <conditionalFormatting sqref="D121:AK122">
    <cfRule type="expression" dxfId="46" priority="3795" stopIfTrue="1">
      <formula>SEARCH("Baserun",$C229)="False"</formula>
    </cfRule>
    <cfRule type="expression" dxfId="45" priority="3798" stopIfTrue="1">
      <formula>SEARCH("Baseline",$C121)="False"</formula>
    </cfRule>
  </conditionalFormatting>
  <conditionalFormatting sqref="AG132:AK132">
    <cfRule type="expression" dxfId="44" priority="3859" stopIfTrue="1">
      <formula>SEARCH("Baserun",$C241)="False"</formula>
    </cfRule>
    <cfRule type="expression" dxfId="43" priority="3862" stopIfTrue="1">
      <formula>SEARCH("Baseline",#REF!)="False"</formula>
    </cfRule>
  </conditionalFormatting>
  <conditionalFormatting sqref="AG128:AK128">
    <cfRule type="expression" dxfId="42" priority="4043" stopIfTrue="1">
      <formula>SEARCH("Baserun",$C239)="False"</formula>
    </cfRule>
    <cfRule type="expression" dxfId="41" priority="4046" stopIfTrue="1">
      <formula>SEARCH("Baseline",#REF!)="False"</formula>
    </cfRule>
  </conditionalFormatting>
  <conditionalFormatting sqref="AG124:AK124">
    <cfRule type="expression" dxfId="40" priority="4159" stopIfTrue="1">
      <formula>SEARCH("Baserun",$C237)="False"</formula>
    </cfRule>
    <cfRule type="expression" dxfId="39" priority="4162" stopIfTrue="1">
      <formula>SEARCH("Baseline",#REF!)="False"</formula>
    </cfRule>
  </conditionalFormatting>
  <conditionalFormatting sqref="D120:AK120">
    <cfRule type="expression" dxfId="38" priority="4291" stopIfTrue="1">
      <formula>SEARCH("Baserun",$C250)="False"</formula>
    </cfRule>
    <cfRule type="expression" dxfId="37" priority="4294" stopIfTrue="1">
      <formula>SEARCH("Baseline",$C120)="False"</formula>
    </cfRule>
  </conditionalFormatting>
  <conditionalFormatting sqref="D111:AK114 D82:AK88">
    <cfRule type="expression" dxfId="36" priority="4367" stopIfTrue="1">
      <formula>SEARCH("Baserun",$C192)="False"</formula>
    </cfRule>
    <cfRule type="expression" dxfId="35" priority="4370" stopIfTrue="1">
      <formula>SEARCH("Baseline",$C82)="False"</formula>
    </cfRule>
  </conditionalFormatting>
  <conditionalFormatting sqref="D115:AK115">
    <cfRule type="expression" dxfId="34" priority="4463" stopIfTrue="1">
      <formula>SEARCH("Baserun",$C246)="False"</formula>
    </cfRule>
    <cfRule type="expression" dxfId="33" priority="4466" stopIfTrue="1">
      <formula>SEARCH("Baseline",$C115)="False"</formula>
    </cfRule>
  </conditionalFormatting>
  <conditionalFormatting sqref="D110 F110 H110 J110 L110 N110 P110 R110 T110 V110 X110 Z110 AB110">
    <cfRule type="expression" dxfId="32" priority="4587" stopIfTrue="1">
      <formula>SEARCH("Baserun",$C242)="False"</formula>
    </cfRule>
    <cfRule type="expression" dxfId="31" priority="4590" stopIfTrue="1">
      <formula>SEARCH("Baseline",$C110)="False"</formula>
    </cfRule>
  </conditionalFormatting>
  <conditionalFormatting sqref="D5:AK6">
    <cfRule type="expression" dxfId="30" priority="4713" stopIfTrue="1">
      <formula>SEARCH("Baserun",$C98)="False"</formula>
    </cfRule>
    <cfRule type="expression" dxfId="29" priority="4716" stopIfTrue="1">
      <formula>SEARCH("Baseline",$C5)="False"</formula>
    </cfRule>
  </conditionalFormatting>
  <conditionalFormatting sqref="D90:AK95 D100:AK102 AH96:AK96 D96:AG97">
    <cfRule type="expression" dxfId="28" priority="4769" stopIfTrue="1">
      <formula>SEARCH("Baserun",$C197)="False"</formula>
    </cfRule>
    <cfRule type="expression" dxfId="27" priority="4772" stopIfTrue="1">
      <formula>SEARCH("Baseline",$C90)="False"</formula>
    </cfRule>
  </conditionalFormatting>
  <conditionalFormatting sqref="D7:AK9">
    <cfRule type="expression" dxfId="26" priority="4813" stopIfTrue="1">
      <formula>SEARCH("Baserun",#REF!)="False"</formula>
    </cfRule>
    <cfRule type="expression" dxfId="25" priority="4816" stopIfTrue="1">
      <formula>SEARCH("Baseline",$C7)="False"</formula>
    </cfRule>
  </conditionalFormatting>
  <conditionalFormatting sqref="D24:AK25">
    <cfRule type="expression" dxfId="24" priority="4893" stopIfTrue="1">
      <formula>SEARCH("Baserun",$C113)="False"</formula>
    </cfRule>
    <cfRule type="expression" dxfId="23" priority="4896" stopIfTrue="1">
      <formula>SEARCH("Baseline",$C24)="False"</formula>
    </cfRule>
  </conditionalFormatting>
  <conditionalFormatting sqref="D35:AK35 D23:AK23 D15:AK17">
    <cfRule type="expression" dxfId="22" priority="4913" stopIfTrue="1">
      <formula>SEARCH("Baserun",$C103)="False"</formula>
    </cfRule>
    <cfRule type="expression" dxfId="21" priority="4916" stopIfTrue="1">
      <formula>SEARCH("Baseline",$C15)="False"</formula>
    </cfRule>
  </conditionalFormatting>
  <conditionalFormatting sqref="D13:AK14">
    <cfRule type="expression" dxfId="20" priority="4917" stopIfTrue="1">
      <formula>SEARCH("Baserun",#REF!)="False"</formula>
    </cfRule>
    <cfRule type="expression" dxfId="19" priority="4920" stopIfTrue="1">
      <formula>SEARCH("Baseline",$C13)="False"</formula>
    </cfRule>
  </conditionalFormatting>
  <conditionalFormatting sqref="D81:AK81">
    <cfRule type="expression" dxfId="18" priority="4935" stopIfTrue="1">
      <formula>SEARCH("Baserun",$C193)="False"</formula>
    </cfRule>
    <cfRule type="expression" dxfId="17" priority="4938" stopIfTrue="1">
      <formula>SEARCH("Baseline",$C81)="False"</formula>
    </cfRule>
  </conditionalFormatting>
  <conditionalFormatting sqref="D31:AK32">
    <cfRule type="expression" dxfId="16" priority="4965" stopIfTrue="1">
      <formula>SEARCH("Baserun",$C125)="False"</formula>
    </cfRule>
    <cfRule type="expression" dxfId="15" priority="4968" stopIfTrue="1">
      <formula>SEARCH("Baseline",$C31)="False"</formula>
    </cfRule>
  </conditionalFormatting>
  <conditionalFormatting sqref="D39:AK39 D29:AK30">
    <cfRule type="expression" dxfId="14" priority="4969" stopIfTrue="1">
      <formula>SEARCH("Baserun",$C121)="False"</formula>
    </cfRule>
    <cfRule type="expression" dxfId="13" priority="4972" stopIfTrue="1">
      <formula>SEARCH("Baseline",$C29)="False"</formula>
    </cfRule>
  </conditionalFormatting>
  <conditionalFormatting sqref="D73:AK73">
    <cfRule type="expression" dxfId="12" priority="5009" stopIfTrue="1">
      <formula>SEARCH("Baserun",$C110)="False"</formula>
    </cfRule>
    <cfRule type="expression" dxfId="11" priority="5012" stopIfTrue="1">
      <formula>SEARCH("Baseline",$C73)="False"</formula>
    </cfRule>
  </conditionalFormatting>
  <conditionalFormatting sqref="D19:AK22">
    <cfRule type="expression" dxfId="10" priority="5017" stopIfTrue="1">
      <formula>SEARCH("Baserun",$C106)="False"</formula>
    </cfRule>
    <cfRule type="expression" dxfId="9" priority="5020" stopIfTrue="1">
      <formula>SEARCH("Baseline",$C19)="False"</formula>
    </cfRule>
  </conditionalFormatting>
  <conditionalFormatting sqref="D18:AK18">
    <cfRule type="expression" dxfId="8" priority="5021" stopIfTrue="1">
      <formula>SEARCH("Baserun",#REF!)="False"</formula>
    </cfRule>
    <cfRule type="expression" dxfId="7" priority="5024" stopIfTrue="1">
      <formula>SEARCH("Baseline",$C18)="False"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2" stopIfTrue="1" operator="containsText" id="{A43D189A-3C77-4AA0-9A1E-126F9B17CBE7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AN5:AN36 AN46:AN73 AN98:AN145</xm:sqref>
        </x14:conditionalFormatting>
        <x14:conditionalFormatting xmlns:xm="http://schemas.microsoft.com/office/excel/2006/main">
          <x14:cfRule type="containsText" priority="108" stopIfTrue="1" operator="containsText" id="{4A5AC7AB-065B-47FC-B0CA-BD87DAD55AC5}">
            <xm:f>NOT(ISERROR(SEARCH("=",AN146)))</xm:f>
            <xm:f>"="</xm:f>
            <x14:dxf>
              <fill>
                <patternFill>
                  <bgColor theme="0"/>
                </patternFill>
              </fill>
            </x14:dxf>
          </x14:cfRule>
          <xm:sqref>AN146:AN178</xm:sqref>
        </x14:conditionalFormatting>
        <x14:conditionalFormatting xmlns:xm="http://schemas.microsoft.com/office/excel/2006/main">
          <x14:cfRule type="containsText" priority="104" stopIfTrue="1" operator="containsText" id="{68457020-9907-4D80-AA7D-68391818DF10}">
            <xm:f>NOT(ISERROR(SEARCH("=",AN37)))</xm:f>
            <xm:f>"="</xm:f>
            <x14:dxf>
              <fill>
                <patternFill>
                  <bgColor theme="0"/>
                </patternFill>
              </fill>
            </x14:dxf>
          </x14:cfRule>
          <xm:sqref>AN37:AN45</xm:sqref>
        </x14:conditionalFormatting>
        <x14:conditionalFormatting xmlns:xm="http://schemas.microsoft.com/office/excel/2006/main">
          <x14:cfRule type="containsText" priority="100" stopIfTrue="1" operator="containsText" id="{5C0DCE66-702E-4E20-8C17-869F62A9A05D}">
            <xm:f>NOT(ISERROR(SEARCH("=",AN74)))</xm:f>
            <xm:f>"="</xm:f>
            <x14:dxf>
              <fill>
                <patternFill>
                  <bgColor theme="0"/>
                </patternFill>
              </fill>
            </x14:dxf>
          </x14:cfRule>
          <xm:sqref>AN74:AN78 AN90:AN94 AN82:AN86</xm:sqref>
        </x14:conditionalFormatting>
        <x14:conditionalFormatting xmlns:xm="http://schemas.microsoft.com/office/excel/2006/main">
          <x14:cfRule type="containsText" priority="49" stopIfTrue="1" operator="containsText" id="{46157ECB-7660-4E9E-AF0A-3D162F3191FA}">
            <xm:f>NOT(ISERROR(SEARCH("=",AN87)))</xm:f>
            <xm:f>"="</xm:f>
            <x14:dxf>
              <fill>
                <patternFill>
                  <bgColor theme="0"/>
                </patternFill>
              </fill>
            </x14:dxf>
          </x14:cfRule>
          <xm:sqref>AN87:AN89</xm:sqref>
        </x14:conditionalFormatting>
        <x14:conditionalFormatting xmlns:xm="http://schemas.microsoft.com/office/excel/2006/main">
          <x14:cfRule type="containsText" priority="41" stopIfTrue="1" operator="containsText" id="{D5FC89C5-0131-487A-9BE8-CF14FE909596}">
            <xm:f>NOT(ISERROR(SEARCH("=",AN95)))</xm:f>
            <xm:f>"="</xm:f>
            <x14:dxf>
              <fill>
                <patternFill>
                  <bgColor theme="0"/>
                </patternFill>
              </fill>
            </x14:dxf>
          </x14:cfRule>
          <xm:sqref>AN95:AN97</xm:sqref>
        </x14:conditionalFormatting>
        <x14:conditionalFormatting xmlns:xm="http://schemas.microsoft.com/office/excel/2006/main">
          <x14:cfRule type="containsText" priority="33" stopIfTrue="1" operator="containsText" id="{B263A09A-AB1B-4161-B64C-7FAB62EB2AB9}">
            <xm:f>NOT(ISERROR(SEARCH("=",AN79)))</xm:f>
            <xm:f>"="</xm:f>
            <x14:dxf>
              <fill>
                <patternFill>
                  <bgColor theme="0"/>
                </patternFill>
              </fill>
            </x14:dxf>
          </x14:cfRule>
          <xm:sqref>AN79:AN81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1"/>
  <sheetViews>
    <sheetView topLeftCell="A94" zoomScaleNormal="100" workbookViewId="0">
      <pane xSplit="3" topLeftCell="DF1" activePane="topRight" state="frozen"/>
      <selection activeCell="A121" sqref="A121"/>
      <selection pane="topRight" activeCell="B103" sqref="B103:DT103"/>
    </sheetView>
  </sheetViews>
  <sheetFormatPr defaultRowHeight="15" x14ac:dyDescent="0.25"/>
  <cols>
    <col min="1" max="1" width="9.5703125" style="42" bestFit="1" customWidth="1"/>
    <col min="2" max="2" width="21.5703125" style="42" customWidth="1"/>
    <col min="3" max="3" width="48.85546875" style="42" customWidth="1"/>
    <col min="4" max="4" width="9.140625" style="42"/>
    <col min="5" max="5" width="29" style="42" customWidth="1"/>
    <col min="6" max="16384" width="9.140625" style="42"/>
  </cols>
  <sheetData>
    <row r="1" spans="1:137" s="45" customFormat="1" x14ac:dyDescent="0.25">
      <c r="A1" s="3" t="s">
        <v>247</v>
      </c>
      <c r="D1" s="42">
        <v>2</v>
      </c>
      <c r="E1" s="42">
        <v>3</v>
      </c>
      <c r="F1" s="42">
        <v>4</v>
      </c>
      <c r="G1" s="42">
        <v>5</v>
      </c>
      <c r="H1" s="42">
        <v>6</v>
      </c>
      <c r="I1" s="42">
        <v>7</v>
      </c>
      <c r="J1" s="42">
        <v>8</v>
      </c>
      <c r="K1" s="42">
        <v>9</v>
      </c>
      <c r="L1" s="42">
        <v>10</v>
      </c>
      <c r="M1" s="42">
        <v>11</v>
      </c>
      <c r="N1" s="42">
        <v>12</v>
      </c>
      <c r="O1" s="42">
        <v>13</v>
      </c>
      <c r="P1" s="42">
        <v>14</v>
      </c>
      <c r="Q1" s="42">
        <v>15</v>
      </c>
      <c r="R1" s="42">
        <v>16</v>
      </c>
      <c r="S1" s="42">
        <v>17</v>
      </c>
      <c r="T1" s="42">
        <v>18</v>
      </c>
      <c r="U1" s="42">
        <v>19</v>
      </c>
      <c r="V1" s="42">
        <v>20</v>
      </c>
      <c r="W1" s="42">
        <v>21</v>
      </c>
      <c r="X1" s="42">
        <v>22</v>
      </c>
      <c r="Y1" s="42">
        <v>23</v>
      </c>
      <c r="Z1" s="42">
        <v>24</v>
      </c>
      <c r="AA1" s="42">
        <v>25</v>
      </c>
      <c r="AB1" s="42">
        <v>26</v>
      </c>
      <c r="AC1" s="42">
        <v>27</v>
      </c>
      <c r="AD1" s="42">
        <v>28</v>
      </c>
      <c r="AE1" s="42">
        <v>29</v>
      </c>
      <c r="AF1" s="42">
        <v>30</v>
      </c>
      <c r="AG1" s="42">
        <v>31</v>
      </c>
      <c r="AH1" s="42">
        <v>32</v>
      </c>
      <c r="AI1" s="42">
        <v>33</v>
      </c>
      <c r="AJ1" s="42">
        <v>34</v>
      </c>
      <c r="AK1" s="42">
        <v>35</v>
      </c>
      <c r="AL1" s="42">
        <v>36</v>
      </c>
      <c r="AM1" s="42">
        <v>37</v>
      </c>
      <c r="AN1" s="42">
        <v>38</v>
      </c>
      <c r="AO1" s="42">
        <v>39</v>
      </c>
      <c r="AP1" s="42">
        <v>40</v>
      </c>
      <c r="AQ1" s="42">
        <v>41</v>
      </c>
      <c r="AR1" s="42">
        <v>42</v>
      </c>
      <c r="AS1" s="42">
        <v>43</v>
      </c>
      <c r="AT1" s="42">
        <v>44</v>
      </c>
      <c r="AU1" s="42">
        <v>45</v>
      </c>
      <c r="AV1" s="42">
        <v>46</v>
      </c>
      <c r="AW1" s="42">
        <v>47</v>
      </c>
      <c r="AX1" s="42">
        <v>48</v>
      </c>
      <c r="AY1" s="42">
        <v>49</v>
      </c>
      <c r="AZ1" s="42">
        <v>50</v>
      </c>
      <c r="BA1" s="42">
        <v>51</v>
      </c>
      <c r="BB1" s="42">
        <v>52</v>
      </c>
      <c r="BC1" s="42">
        <v>53</v>
      </c>
      <c r="BD1" s="42">
        <v>54</v>
      </c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</row>
    <row r="2" spans="1:137" x14ac:dyDescent="0.25">
      <c r="B2" s="46"/>
      <c r="C2" s="46"/>
      <c r="D2" s="46"/>
      <c r="E2" s="46"/>
      <c r="F2" s="46" t="s">
        <v>28</v>
      </c>
      <c r="G2" s="46"/>
      <c r="H2" s="46"/>
      <c r="I2" s="46"/>
      <c r="J2" s="46" t="s">
        <v>29</v>
      </c>
      <c r="K2" s="46"/>
      <c r="L2" s="46"/>
      <c r="M2" s="46" t="s">
        <v>30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 t="s">
        <v>30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 t="s">
        <v>30</v>
      </c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 t="s">
        <v>30</v>
      </c>
      <c r="AX2" s="46"/>
      <c r="AY2" s="46"/>
      <c r="AZ2" s="46"/>
      <c r="BA2" s="46"/>
      <c r="BB2" s="46"/>
      <c r="BC2" s="46"/>
      <c r="BD2" s="46"/>
      <c r="BE2" s="46" t="s">
        <v>30</v>
      </c>
      <c r="BF2" s="46"/>
      <c r="BG2" s="46"/>
      <c r="BH2" s="46"/>
      <c r="BI2" s="46"/>
      <c r="BJ2" s="46"/>
      <c r="BK2" s="46" t="s">
        <v>31</v>
      </c>
      <c r="BL2" s="46"/>
      <c r="BM2" s="46"/>
      <c r="BN2" s="46" t="s">
        <v>32</v>
      </c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32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 t="s">
        <v>32</v>
      </c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 t="s">
        <v>32</v>
      </c>
      <c r="CY2" s="46"/>
      <c r="CZ2" s="46"/>
      <c r="DA2" s="46"/>
      <c r="DB2" s="46"/>
      <c r="DC2" s="46"/>
      <c r="DD2" s="46"/>
      <c r="DE2" s="46"/>
      <c r="DF2" s="46" t="s">
        <v>32</v>
      </c>
      <c r="DG2" s="46"/>
      <c r="DH2" s="46"/>
      <c r="DI2" s="46"/>
      <c r="DJ2" s="46"/>
      <c r="DK2" s="46"/>
      <c r="DL2" s="46" t="s">
        <v>33</v>
      </c>
      <c r="DM2" s="46" t="s">
        <v>34</v>
      </c>
      <c r="DN2" s="46"/>
      <c r="DO2" s="46"/>
      <c r="DP2" s="46"/>
      <c r="DQ2" s="46" t="s">
        <v>35</v>
      </c>
      <c r="DR2" s="46"/>
    </row>
    <row r="3" spans="1:137" x14ac:dyDescent="0.25">
      <c r="B3" s="46"/>
      <c r="C3" s="46"/>
      <c r="D3" s="46"/>
      <c r="E3" s="46"/>
      <c r="F3" s="46"/>
      <c r="G3" s="46"/>
      <c r="H3" s="46" t="s">
        <v>36</v>
      </c>
      <c r="I3" s="46" t="s">
        <v>34</v>
      </c>
      <c r="J3" s="46" t="s">
        <v>37</v>
      </c>
      <c r="K3" s="46"/>
      <c r="L3" s="46"/>
      <c r="M3" s="46" t="s">
        <v>38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 t="s">
        <v>39</v>
      </c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 t="s">
        <v>40</v>
      </c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 t="s">
        <v>41</v>
      </c>
      <c r="AX3" s="46"/>
      <c r="AY3" s="46"/>
      <c r="AZ3" s="46"/>
      <c r="BA3" s="46"/>
      <c r="BB3" s="46"/>
      <c r="BC3" s="46"/>
      <c r="BD3" s="46"/>
      <c r="BE3" s="46" t="s">
        <v>42</v>
      </c>
      <c r="BF3" s="46"/>
      <c r="BG3" s="46"/>
      <c r="BH3" s="46" t="s">
        <v>43</v>
      </c>
      <c r="BI3" s="46"/>
      <c r="BJ3" s="46"/>
      <c r="BK3" s="46" t="s">
        <v>37</v>
      </c>
      <c r="BL3" s="46"/>
      <c r="BM3" s="46"/>
      <c r="BN3" s="46" t="s">
        <v>38</v>
      </c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 t="s">
        <v>39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 t="s">
        <v>40</v>
      </c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 t="s">
        <v>41</v>
      </c>
      <c r="CY3" s="46"/>
      <c r="CZ3" s="46"/>
      <c r="DA3" s="46"/>
      <c r="DB3" s="46"/>
      <c r="DC3" s="46"/>
      <c r="DD3" s="46"/>
      <c r="DE3" s="46"/>
      <c r="DF3" s="46" t="s">
        <v>42</v>
      </c>
      <c r="DG3" s="46"/>
      <c r="DH3" s="46"/>
      <c r="DI3" s="46" t="s">
        <v>43</v>
      </c>
      <c r="DJ3" s="46"/>
      <c r="DK3" s="46"/>
      <c r="DL3" s="46" t="s">
        <v>44</v>
      </c>
      <c r="DM3" s="46" t="s">
        <v>45</v>
      </c>
      <c r="DN3" s="46" t="s">
        <v>46</v>
      </c>
      <c r="DO3" s="46" t="s">
        <v>47</v>
      </c>
      <c r="DP3" s="46" t="s">
        <v>48</v>
      </c>
      <c r="DQ3" s="46" t="s">
        <v>49</v>
      </c>
      <c r="DR3" s="46"/>
    </row>
    <row r="4" spans="1:137" x14ac:dyDescent="0.25">
      <c r="A4" s="42" t="s">
        <v>89</v>
      </c>
      <c r="B4" s="70" t="s">
        <v>50</v>
      </c>
      <c r="C4" s="70" t="s">
        <v>51</v>
      </c>
      <c r="D4" s="70" t="s">
        <v>52</v>
      </c>
      <c r="E4" s="70" t="s">
        <v>53</v>
      </c>
      <c r="F4" s="70" t="s">
        <v>54</v>
      </c>
      <c r="G4" s="70" t="s">
        <v>55</v>
      </c>
      <c r="H4" s="70" t="s">
        <v>56</v>
      </c>
      <c r="I4" s="70" t="s">
        <v>57</v>
      </c>
      <c r="J4" s="70" t="s">
        <v>58</v>
      </c>
      <c r="K4" s="70" t="s">
        <v>59</v>
      </c>
      <c r="L4" s="70" t="s">
        <v>60</v>
      </c>
      <c r="M4" s="70" t="s">
        <v>61</v>
      </c>
      <c r="N4" s="70" t="s">
        <v>62</v>
      </c>
      <c r="O4" s="70" t="s">
        <v>63</v>
      </c>
      <c r="P4" s="70" t="s">
        <v>64</v>
      </c>
      <c r="Q4" s="70" t="s">
        <v>65</v>
      </c>
      <c r="R4" s="70" t="s">
        <v>66</v>
      </c>
      <c r="S4" s="70" t="s">
        <v>67</v>
      </c>
      <c r="T4" s="70" t="s">
        <v>68</v>
      </c>
      <c r="U4" s="70" t="s">
        <v>69</v>
      </c>
      <c r="V4" s="70" t="s">
        <v>70</v>
      </c>
      <c r="W4" s="70" t="s">
        <v>71</v>
      </c>
      <c r="X4" s="70" t="s">
        <v>72</v>
      </c>
      <c r="Y4" s="70" t="s">
        <v>61</v>
      </c>
      <c r="Z4" s="70" t="s">
        <v>62</v>
      </c>
      <c r="AA4" s="70" t="s">
        <v>63</v>
      </c>
      <c r="AB4" s="70" t="s">
        <v>64</v>
      </c>
      <c r="AC4" s="70" t="s">
        <v>65</v>
      </c>
      <c r="AD4" s="70" t="s">
        <v>66</v>
      </c>
      <c r="AE4" s="70" t="s">
        <v>67</v>
      </c>
      <c r="AF4" s="70" t="s">
        <v>68</v>
      </c>
      <c r="AG4" s="70" t="s">
        <v>69</v>
      </c>
      <c r="AH4" s="70" t="s">
        <v>70</v>
      </c>
      <c r="AI4" s="70" t="s">
        <v>71</v>
      </c>
      <c r="AJ4" s="70" t="s">
        <v>72</v>
      </c>
      <c r="AK4" s="70" t="s">
        <v>61</v>
      </c>
      <c r="AL4" s="70" t="s">
        <v>62</v>
      </c>
      <c r="AM4" s="70" t="s">
        <v>63</v>
      </c>
      <c r="AN4" s="70" t="s">
        <v>64</v>
      </c>
      <c r="AO4" s="70" t="s">
        <v>65</v>
      </c>
      <c r="AP4" s="70" t="s">
        <v>66</v>
      </c>
      <c r="AQ4" s="70" t="s">
        <v>67</v>
      </c>
      <c r="AR4" s="70" t="s">
        <v>68</v>
      </c>
      <c r="AS4" s="70" t="s">
        <v>69</v>
      </c>
      <c r="AT4" s="70" t="s">
        <v>70</v>
      </c>
      <c r="AU4" s="70" t="s">
        <v>71</v>
      </c>
      <c r="AV4" s="70" t="s">
        <v>72</v>
      </c>
      <c r="AW4" s="70" t="s">
        <v>61</v>
      </c>
      <c r="AX4" s="70" t="s">
        <v>62</v>
      </c>
      <c r="AY4" s="70" t="s">
        <v>63</v>
      </c>
      <c r="AZ4" s="70" t="s">
        <v>64</v>
      </c>
      <c r="BA4" s="70" t="s">
        <v>65</v>
      </c>
      <c r="BB4" s="70" t="s">
        <v>66</v>
      </c>
      <c r="BC4" s="70" t="s">
        <v>67</v>
      </c>
      <c r="BD4" s="70" t="s">
        <v>68</v>
      </c>
      <c r="BE4" s="70" t="s">
        <v>73</v>
      </c>
      <c r="BF4" s="70" t="s">
        <v>74</v>
      </c>
      <c r="BG4" s="70" t="s">
        <v>75</v>
      </c>
      <c r="BH4" s="70" t="s">
        <v>73</v>
      </c>
      <c r="BI4" s="70" t="s">
        <v>74</v>
      </c>
      <c r="BJ4" s="70" t="s">
        <v>75</v>
      </c>
      <c r="BK4" s="70" t="s">
        <v>58</v>
      </c>
      <c r="BL4" s="70" t="s">
        <v>59</v>
      </c>
      <c r="BM4" s="70" t="s">
        <v>60</v>
      </c>
      <c r="BN4" s="70" t="s">
        <v>61</v>
      </c>
      <c r="BO4" s="70" t="s">
        <v>62</v>
      </c>
      <c r="BP4" s="70" t="s">
        <v>63</v>
      </c>
      <c r="BQ4" s="70" t="s">
        <v>64</v>
      </c>
      <c r="BR4" s="70" t="s">
        <v>65</v>
      </c>
      <c r="BS4" s="70" t="s">
        <v>66</v>
      </c>
      <c r="BT4" s="70" t="s">
        <v>67</v>
      </c>
      <c r="BU4" s="70" t="s">
        <v>68</v>
      </c>
      <c r="BV4" s="70" t="s">
        <v>69</v>
      </c>
      <c r="BW4" s="70" t="s">
        <v>70</v>
      </c>
      <c r="BX4" s="70" t="s">
        <v>71</v>
      </c>
      <c r="BY4" s="70" t="s">
        <v>72</v>
      </c>
      <c r="BZ4" s="70" t="s">
        <v>61</v>
      </c>
      <c r="CA4" s="70" t="s">
        <v>62</v>
      </c>
      <c r="CB4" s="70" t="s">
        <v>63</v>
      </c>
      <c r="CC4" s="70" t="s">
        <v>64</v>
      </c>
      <c r="CD4" s="70" t="s">
        <v>65</v>
      </c>
      <c r="CE4" s="70" t="s">
        <v>66</v>
      </c>
      <c r="CF4" s="70" t="s">
        <v>67</v>
      </c>
      <c r="CG4" s="70" t="s">
        <v>68</v>
      </c>
      <c r="CH4" s="70" t="s">
        <v>69</v>
      </c>
      <c r="CI4" s="70" t="s">
        <v>70</v>
      </c>
      <c r="CJ4" s="70" t="s">
        <v>71</v>
      </c>
      <c r="CK4" s="70" t="s">
        <v>72</v>
      </c>
      <c r="CL4" s="70" t="s">
        <v>61</v>
      </c>
      <c r="CM4" s="70" t="s">
        <v>62</v>
      </c>
      <c r="CN4" s="70" t="s">
        <v>63</v>
      </c>
      <c r="CO4" s="70" t="s">
        <v>64</v>
      </c>
      <c r="CP4" s="70" t="s">
        <v>65</v>
      </c>
      <c r="CQ4" s="70" t="s">
        <v>66</v>
      </c>
      <c r="CR4" s="70" t="s">
        <v>67</v>
      </c>
      <c r="CS4" s="70" t="s">
        <v>68</v>
      </c>
      <c r="CT4" s="70" t="s">
        <v>69</v>
      </c>
      <c r="CU4" s="70" t="s">
        <v>70</v>
      </c>
      <c r="CV4" s="70" t="s">
        <v>71</v>
      </c>
      <c r="CW4" s="70" t="s">
        <v>72</v>
      </c>
      <c r="CX4" s="70" t="s">
        <v>61</v>
      </c>
      <c r="CY4" s="70" t="s">
        <v>62</v>
      </c>
      <c r="CZ4" s="70" t="s">
        <v>63</v>
      </c>
      <c r="DA4" s="70" t="s">
        <v>64</v>
      </c>
      <c r="DB4" s="70" t="s">
        <v>65</v>
      </c>
      <c r="DC4" s="70" t="s">
        <v>66</v>
      </c>
      <c r="DD4" s="70" t="s">
        <v>67</v>
      </c>
      <c r="DE4" s="70" t="s">
        <v>68</v>
      </c>
      <c r="DF4" s="70" t="s">
        <v>73</v>
      </c>
      <c r="DG4" s="70" t="s">
        <v>74</v>
      </c>
      <c r="DH4" s="70" t="s">
        <v>75</v>
      </c>
      <c r="DI4" s="70" t="s">
        <v>73</v>
      </c>
      <c r="DJ4" s="70" t="s">
        <v>74</v>
      </c>
      <c r="DK4" s="70" t="s">
        <v>75</v>
      </c>
      <c r="DL4" s="70" t="s">
        <v>76</v>
      </c>
      <c r="DM4" s="70" t="s">
        <v>76</v>
      </c>
      <c r="DN4" s="70" t="s">
        <v>76</v>
      </c>
      <c r="DO4" s="70" t="s">
        <v>76</v>
      </c>
      <c r="DP4" s="70" t="s">
        <v>76</v>
      </c>
      <c r="DQ4" s="70" t="s">
        <v>76</v>
      </c>
      <c r="DR4" s="70" t="s">
        <v>77</v>
      </c>
      <c r="DS4" s="70" t="s">
        <v>78</v>
      </c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</row>
    <row r="5" spans="1:137" x14ac:dyDescent="0.25">
      <c r="B5" s="85" t="s">
        <v>294</v>
      </c>
      <c r="C5" s="85" t="s">
        <v>137</v>
      </c>
      <c r="D5" s="85">
        <v>300006</v>
      </c>
      <c r="E5" s="85" t="s">
        <v>84</v>
      </c>
      <c r="F5" s="85" t="s">
        <v>80</v>
      </c>
      <c r="G5" s="87">
        <v>0.11805555555555557</v>
      </c>
      <c r="H5" s="85" t="s">
        <v>114</v>
      </c>
      <c r="I5" s="85">
        <v>2.6</v>
      </c>
      <c r="J5" s="85" t="s">
        <v>242</v>
      </c>
      <c r="K5" s="85" t="s">
        <v>242</v>
      </c>
      <c r="L5" s="85" t="s">
        <v>249</v>
      </c>
      <c r="M5" s="85">
        <v>7.0852899999999996</v>
      </c>
      <c r="N5" s="85">
        <v>87428.6</v>
      </c>
      <c r="O5" s="85">
        <v>19593.3</v>
      </c>
      <c r="P5" s="85">
        <v>0</v>
      </c>
      <c r="Q5" s="85">
        <v>1793.13</v>
      </c>
      <c r="R5" s="85">
        <v>0</v>
      </c>
      <c r="S5" s="85">
        <v>78441.899999999994</v>
      </c>
      <c r="T5" s="85">
        <v>187264</v>
      </c>
      <c r="U5" s="85">
        <v>229701</v>
      </c>
      <c r="V5" s="85">
        <v>0</v>
      </c>
      <c r="W5" s="85">
        <v>0</v>
      </c>
      <c r="X5" s="85">
        <v>416965</v>
      </c>
      <c r="Y5" s="85">
        <v>1345.38</v>
      </c>
      <c r="Z5" s="85">
        <v>0</v>
      </c>
      <c r="AA5" s="85">
        <v>0</v>
      </c>
      <c r="AB5" s="85">
        <v>0</v>
      </c>
      <c r="AC5" s="85">
        <v>0</v>
      </c>
      <c r="AD5" s="85">
        <v>1041.32</v>
      </c>
      <c r="AE5" s="85">
        <v>0</v>
      </c>
      <c r="AF5" s="85">
        <v>2386.6999999999998</v>
      </c>
      <c r="AG5" s="85">
        <v>0</v>
      </c>
      <c r="AH5" s="85">
        <v>0</v>
      </c>
      <c r="AI5" s="85">
        <v>0</v>
      </c>
      <c r="AJ5" s="85">
        <v>2386.6999999999998</v>
      </c>
      <c r="AK5" s="85">
        <v>0</v>
      </c>
      <c r="AL5" s="85">
        <v>0</v>
      </c>
      <c r="AM5" s="85">
        <v>0</v>
      </c>
      <c r="AN5" s="85">
        <v>0</v>
      </c>
      <c r="AO5" s="85">
        <v>0</v>
      </c>
      <c r="AP5" s="85">
        <v>0</v>
      </c>
      <c r="AQ5" s="85">
        <v>0</v>
      </c>
      <c r="AR5" s="85">
        <v>0</v>
      </c>
      <c r="AS5" s="85">
        <v>0</v>
      </c>
      <c r="AT5" s="85">
        <v>0</v>
      </c>
      <c r="AU5" s="85">
        <v>0</v>
      </c>
      <c r="AV5" s="85">
        <v>0</v>
      </c>
      <c r="AW5" s="85">
        <v>4.6542899999999996</v>
      </c>
      <c r="AX5" s="85">
        <v>58.152799999999999</v>
      </c>
      <c r="AY5" s="85">
        <v>10.2463</v>
      </c>
      <c r="AZ5" s="85">
        <v>0</v>
      </c>
      <c r="BA5" s="85">
        <v>0.59215499999999999</v>
      </c>
      <c r="BB5" s="85">
        <v>3.19564</v>
      </c>
      <c r="BC5" s="85">
        <v>37.049300000000002</v>
      </c>
      <c r="BD5" s="85">
        <v>113.89</v>
      </c>
      <c r="BE5" s="85">
        <v>0</v>
      </c>
      <c r="BF5" s="85"/>
      <c r="BG5" s="85">
        <v>0</v>
      </c>
      <c r="BH5" s="85">
        <v>15.5</v>
      </c>
      <c r="BI5" s="85" t="s">
        <v>115</v>
      </c>
      <c r="BJ5" s="85">
        <v>0</v>
      </c>
      <c r="BK5" s="85" t="s">
        <v>242</v>
      </c>
      <c r="BL5" s="85" t="s">
        <v>242</v>
      </c>
      <c r="BM5" s="85" t="s">
        <v>263</v>
      </c>
      <c r="BN5" s="85">
        <v>11.888</v>
      </c>
      <c r="BO5" s="85">
        <v>85365.4</v>
      </c>
      <c r="BP5" s="85">
        <v>32069.1</v>
      </c>
      <c r="BQ5" s="85">
        <v>0</v>
      </c>
      <c r="BR5" s="85">
        <v>1664.79</v>
      </c>
      <c r="BS5" s="85">
        <v>0</v>
      </c>
      <c r="BT5" s="85">
        <v>72824.600000000006</v>
      </c>
      <c r="BU5" s="85">
        <v>191936</v>
      </c>
      <c r="BV5" s="85">
        <v>229701</v>
      </c>
      <c r="BW5" s="85">
        <v>0</v>
      </c>
      <c r="BX5" s="85">
        <v>0</v>
      </c>
      <c r="BY5" s="85">
        <v>421637</v>
      </c>
      <c r="BZ5" s="85">
        <v>2063.6799999999998</v>
      </c>
      <c r="CA5" s="85">
        <v>0</v>
      </c>
      <c r="CB5" s="85">
        <v>0</v>
      </c>
      <c r="CC5" s="85">
        <v>0</v>
      </c>
      <c r="CD5" s="85">
        <v>0</v>
      </c>
      <c r="CE5" s="85">
        <v>1041.31</v>
      </c>
      <c r="CF5" s="85">
        <v>0</v>
      </c>
      <c r="CG5" s="85">
        <v>3104.99</v>
      </c>
      <c r="CH5" s="85">
        <v>0</v>
      </c>
      <c r="CI5" s="85">
        <v>0</v>
      </c>
      <c r="CJ5" s="85">
        <v>0</v>
      </c>
      <c r="CK5" s="85">
        <v>3104.99</v>
      </c>
      <c r="CL5" s="85">
        <v>0</v>
      </c>
      <c r="CM5" s="85">
        <v>0</v>
      </c>
      <c r="CN5" s="85">
        <v>0</v>
      </c>
      <c r="CO5" s="85">
        <v>0</v>
      </c>
      <c r="CP5" s="85">
        <v>0</v>
      </c>
      <c r="CQ5" s="85">
        <v>0</v>
      </c>
      <c r="CR5" s="85">
        <v>0</v>
      </c>
      <c r="CS5" s="85">
        <v>0</v>
      </c>
      <c r="CT5" s="85">
        <v>0</v>
      </c>
      <c r="CU5" s="85">
        <v>0</v>
      </c>
      <c r="CV5" s="85">
        <v>0</v>
      </c>
      <c r="CW5" s="85">
        <v>0</v>
      </c>
      <c r="CX5" s="85">
        <v>6.9794400000000003</v>
      </c>
      <c r="CY5" s="85">
        <v>55.978700000000003</v>
      </c>
      <c r="CZ5" s="85">
        <v>15.4876</v>
      </c>
      <c r="DA5" s="85">
        <v>0</v>
      </c>
      <c r="DB5" s="85">
        <v>0.55088199999999998</v>
      </c>
      <c r="DC5" s="85">
        <v>3.1956199999999999</v>
      </c>
      <c r="DD5" s="85">
        <v>34.156399999999998</v>
      </c>
      <c r="DE5" s="85">
        <v>116.349</v>
      </c>
      <c r="DF5" s="85">
        <v>0</v>
      </c>
      <c r="DG5" s="85"/>
      <c r="DH5" s="85">
        <v>0</v>
      </c>
      <c r="DI5" s="85">
        <v>1.25</v>
      </c>
      <c r="DJ5" s="85" t="s">
        <v>244</v>
      </c>
      <c r="DK5" s="85">
        <v>0</v>
      </c>
      <c r="DL5" s="85" t="s">
        <v>295</v>
      </c>
      <c r="DM5" s="85" t="s">
        <v>296</v>
      </c>
      <c r="DN5" s="85" t="s">
        <v>243</v>
      </c>
      <c r="DO5" s="85" t="s">
        <v>297</v>
      </c>
      <c r="DP5" s="85" t="s">
        <v>248</v>
      </c>
      <c r="DQ5" s="85" t="s">
        <v>81</v>
      </c>
      <c r="DR5" s="85" t="s">
        <v>298</v>
      </c>
      <c r="DS5" s="85" t="s">
        <v>299</v>
      </c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</row>
    <row r="6" spans="1:137" x14ac:dyDescent="0.25">
      <c r="B6" s="85" t="s">
        <v>300</v>
      </c>
      <c r="C6" s="85" t="s">
        <v>128</v>
      </c>
      <c r="D6" s="85">
        <v>301015</v>
      </c>
      <c r="E6" s="85" t="s">
        <v>79</v>
      </c>
      <c r="F6" s="85" t="s">
        <v>80</v>
      </c>
      <c r="G6" s="87">
        <v>0.125</v>
      </c>
      <c r="H6" s="85" t="s">
        <v>116</v>
      </c>
      <c r="I6" s="85">
        <v>-8.8000000000000007</v>
      </c>
      <c r="J6" s="85" t="s">
        <v>242</v>
      </c>
      <c r="K6" s="85" t="s">
        <v>242</v>
      </c>
      <c r="L6" s="85" t="s">
        <v>249</v>
      </c>
      <c r="M6" s="85">
        <v>4.2758000000000003</v>
      </c>
      <c r="N6" s="85">
        <v>222506</v>
      </c>
      <c r="O6" s="85">
        <v>27287.9</v>
      </c>
      <c r="P6" s="85">
        <v>0</v>
      </c>
      <c r="Q6" s="85">
        <v>1155.52</v>
      </c>
      <c r="R6" s="85">
        <v>0</v>
      </c>
      <c r="S6" s="85">
        <v>78447.3</v>
      </c>
      <c r="T6" s="85">
        <v>329401</v>
      </c>
      <c r="U6" s="85">
        <v>229701</v>
      </c>
      <c r="V6" s="85">
        <v>0</v>
      </c>
      <c r="W6" s="85">
        <v>0</v>
      </c>
      <c r="X6" s="85">
        <v>559103</v>
      </c>
      <c r="Y6" s="85">
        <v>812.51800000000003</v>
      </c>
      <c r="Z6" s="85">
        <v>0</v>
      </c>
      <c r="AA6" s="85">
        <v>0</v>
      </c>
      <c r="AB6" s="85">
        <v>0</v>
      </c>
      <c r="AC6" s="85">
        <v>0</v>
      </c>
      <c r="AD6" s="85">
        <v>874.93499999999995</v>
      </c>
      <c r="AE6" s="85">
        <v>0</v>
      </c>
      <c r="AF6" s="85">
        <v>1687.45</v>
      </c>
      <c r="AG6" s="85">
        <v>0</v>
      </c>
      <c r="AH6" s="85">
        <v>0</v>
      </c>
      <c r="AI6" s="85">
        <v>0</v>
      </c>
      <c r="AJ6" s="85">
        <v>1687.45</v>
      </c>
      <c r="AK6" s="85">
        <v>0</v>
      </c>
      <c r="AL6" s="85">
        <v>0</v>
      </c>
      <c r="AM6" s="85">
        <v>0</v>
      </c>
      <c r="AN6" s="85">
        <v>0</v>
      </c>
      <c r="AO6" s="85">
        <v>0</v>
      </c>
      <c r="AP6" s="85">
        <v>0</v>
      </c>
      <c r="AQ6" s="85">
        <v>0</v>
      </c>
      <c r="AR6" s="85">
        <v>0</v>
      </c>
      <c r="AS6" s="85">
        <v>0</v>
      </c>
      <c r="AT6" s="85">
        <v>0</v>
      </c>
      <c r="AU6" s="85">
        <v>0</v>
      </c>
      <c r="AV6" s="85">
        <v>0</v>
      </c>
      <c r="AW6" s="85">
        <v>2.8940299999999999</v>
      </c>
      <c r="AX6" s="85">
        <v>132.21</v>
      </c>
      <c r="AY6" s="85">
        <v>14.3131</v>
      </c>
      <c r="AZ6" s="85">
        <v>0</v>
      </c>
      <c r="BA6" s="85">
        <v>0.389621</v>
      </c>
      <c r="BB6" s="85">
        <v>2.7044999999999999</v>
      </c>
      <c r="BC6" s="85">
        <v>36.633699999999997</v>
      </c>
      <c r="BD6" s="85">
        <v>189.14500000000001</v>
      </c>
      <c r="BE6" s="85">
        <v>14.5</v>
      </c>
      <c r="BF6" s="85" t="s">
        <v>115</v>
      </c>
      <c r="BG6" s="85">
        <v>0</v>
      </c>
      <c r="BH6" s="85">
        <v>8</v>
      </c>
      <c r="BI6" s="85" t="s">
        <v>252</v>
      </c>
      <c r="BJ6" s="85">
        <v>0</v>
      </c>
      <c r="BK6" s="85" t="s">
        <v>242</v>
      </c>
      <c r="BL6" s="85" t="s">
        <v>242</v>
      </c>
      <c r="BM6" s="85" t="s">
        <v>245</v>
      </c>
      <c r="BN6" s="85">
        <v>5.17631</v>
      </c>
      <c r="BO6" s="85">
        <v>207139</v>
      </c>
      <c r="BP6" s="85">
        <v>38578.300000000003</v>
      </c>
      <c r="BQ6" s="85">
        <v>0</v>
      </c>
      <c r="BR6" s="85">
        <v>635.06500000000005</v>
      </c>
      <c r="BS6" s="85">
        <v>0</v>
      </c>
      <c r="BT6" s="85">
        <v>73014.2</v>
      </c>
      <c r="BU6" s="85">
        <v>319372</v>
      </c>
      <c r="BV6" s="85">
        <v>229701</v>
      </c>
      <c r="BW6" s="85">
        <v>0</v>
      </c>
      <c r="BX6" s="85">
        <v>0</v>
      </c>
      <c r="BY6" s="85">
        <v>549073</v>
      </c>
      <c r="BZ6" s="85">
        <v>864.26700000000005</v>
      </c>
      <c r="CA6" s="85">
        <v>0</v>
      </c>
      <c r="CB6" s="85">
        <v>0</v>
      </c>
      <c r="CC6" s="85">
        <v>0</v>
      </c>
      <c r="CD6" s="85">
        <v>0</v>
      </c>
      <c r="CE6" s="85">
        <v>874.92</v>
      </c>
      <c r="CF6" s="85">
        <v>0</v>
      </c>
      <c r="CG6" s="85">
        <v>1739.19</v>
      </c>
      <c r="CH6" s="85">
        <v>0</v>
      </c>
      <c r="CI6" s="85">
        <v>0</v>
      </c>
      <c r="CJ6" s="85">
        <v>0</v>
      </c>
      <c r="CK6" s="85">
        <v>1739.19</v>
      </c>
      <c r="CL6" s="85">
        <v>0</v>
      </c>
      <c r="CM6" s="85">
        <v>0</v>
      </c>
      <c r="CN6" s="85">
        <v>0</v>
      </c>
      <c r="CO6" s="85">
        <v>0</v>
      </c>
      <c r="CP6" s="85">
        <v>0</v>
      </c>
      <c r="CQ6" s="85">
        <v>0</v>
      </c>
      <c r="CR6" s="85">
        <v>0</v>
      </c>
      <c r="CS6" s="85">
        <v>0</v>
      </c>
      <c r="CT6" s="85">
        <v>0</v>
      </c>
      <c r="CU6" s="85">
        <v>0</v>
      </c>
      <c r="CV6" s="85">
        <v>0</v>
      </c>
      <c r="CW6" s="85">
        <v>0</v>
      </c>
      <c r="CX6" s="85">
        <v>3.0643899999999999</v>
      </c>
      <c r="CY6" s="85">
        <v>120.78700000000001</v>
      </c>
      <c r="CZ6" s="85">
        <v>19.474</v>
      </c>
      <c r="DA6" s="85">
        <v>0</v>
      </c>
      <c r="DB6" s="85">
        <v>0.212224</v>
      </c>
      <c r="DC6" s="85">
        <v>2.7044600000000001</v>
      </c>
      <c r="DD6" s="85">
        <v>33.983499999999999</v>
      </c>
      <c r="DE6" s="85">
        <v>180.22499999999999</v>
      </c>
      <c r="DF6" s="85">
        <v>0</v>
      </c>
      <c r="DG6" s="85"/>
      <c r="DH6" s="85">
        <v>0</v>
      </c>
      <c r="DI6" s="85">
        <v>0</v>
      </c>
      <c r="DJ6" s="85"/>
      <c r="DK6" s="85">
        <v>0</v>
      </c>
      <c r="DL6" s="85" t="s">
        <v>295</v>
      </c>
      <c r="DM6" s="85" t="s">
        <v>296</v>
      </c>
      <c r="DN6" s="85" t="s">
        <v>243</v>
      </c>
      <c r="DO6" s="85" t="s">
        <v>297</v>
      </c>
      <c r="DP6" s="85" t="s">
        <v>248</v>
      </c>
      <c r="DQ6" s="85" t="s">
        <v>81</v>
      </c>
      <c r="DR6" s="85" t="s">
        <v>298</v>
      </c>
      <c r="DS6" s="85" t="s">
        <v>299</v>
      </c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</row>
    <row r="7" spans="1:137" x14ac:dyDescent="0.25">
      <c r="B7" s="85" t="s">
        <v>301</v>
      </c>
      <c r="C7" s="85" t="s">
        <v>129</v>
      </c>
      <c r="D7" s="85">
        <v>301215</v>
      </c>
      <c r="E7" s="85" t="s">
        <v>79</v>
      </c>
      <c r="F7" s="85" t="s">
        <v>80</v>
      </c>
      <c r="G7" s="87">
        <v>0.12430555555555556</v>
      </c>
      <c r="H7" s="85" t="s">
        <v>116</v>
      </c>
      <c r="I7" s="85">
        <v>-7.8</v>
      </c>
      <c r="J7" s="85" t="s">
        <v>242</v>
      </c>
      <c r="K7" s="85" t="s">
        <v>242</v>
      </c>
      <c r="L7" s="85" t="s">
        <v>249</v>
      </c>
      <c r="M7" s="85">
        <v>3.9400400000000002</v>
      </c>
      <c r="N7" s="85">
        <v>221736</v>
      </c>
      <c r="O7" s="85">
        <v>27318.6</v>
      </c>
      <c r="P7" s="85">
        <v>0</v>
      </c>
      <c r="Q7" s="85">
        <v>1109.05</v>
      </c>
      <c r="R7" s="85">
        <v>0</v>
      </c>
      <c r="S7" s="85">
        <v>78449.899999999994</v>
      </c>
      <c r="T7" s="85">
        <v>328617</v>
      </c>
      <c r="U7" s="85">
        <v>229701</v>
      </c>
      <c r="V7" s="85">
        <v>0</v>
      </c>
      <c r="W7" s="85">
        <v>0</v>
      </c>
      <c r="X7" s="85">
        <v>558319</v>
      </c>
      <c r="Y7" s="85">
        <v>749.09799999999996</v>
      </c>
      <c r="Z7" s="85">
        <v>0</v>
      </c>
      <c r="AA7" s="85">
        <v>0</v>
      </c>
      <c r="AB7" s="85">
        <v>0</v>
      </c>
      <c r="AC7" s="85">
        <v>0</v>
      </c>
      <c r="AD7" s="85">
        <v>874.93499999999995</v>
      </c>
      <c r="AE7" s="85">
        <v>0</v>
      </c>
      <c r="AF7" s="85">
        <v>1624.03</v>
      </c>
      <c r="AG7" s="85">
        <v>0</v>
      </c>
      <c r="AH7" s="85">
        <v>0</v>
      </c>
      <c r="AI7" s="85">
        <v>0</v>
      </c>
      <c r="AJ7" s="85">
        <v>1624.03</v>
      </c>
      <c r="AK7" s="85">
        <v>0</v>
      </c>
      <c r="AL7" s="85">
        <v>0</v>
      </c>
      <c r="AM7" s="85">
        <v>0</v>
      </c>
      <c r="AN7" s="85">
        <v>0</v>
      </c>
      <c r="AO7" s="85">
        <v>0</v>
      </c>
      <c r="AP7" s="85">
        <v>0</v>
      </c>
      <c r="AQ7" s="85">
        <v>0</v>
      </c>
      <c r="AR7" s="85">
        <v>0</v>
      </c>
      <c r="AS7" s="85">
        <v>0</v>
      </c>
      <c r="AT7" s="85">
        <v>0</v>
      </c>
      <c r="AU7" s="85">
        <v>0</v>
      </c>
      <c r="AV7" s="85">
        <v>0</v>
      </c>
      <c r="AW7" s="85">
        <v>2.67028</v>
      </c>
      <c r="AX7" s="85">
        <v>131.43600000000001</v>
      </c>
      <c r="AY7" s="85">
        <v>14.264699999999999</v>
      </c>
      <c r="AZ7" s="85">
        <v>0</v>
      </c>
      <c r="BA7" s="85">
        <v>0.37335600000000002</v>
      </c>
      <c r="BB7" s="85">
        <v>2.7044999999999999</v>
      </c>
      <c r="BC7" s="85">
        <v>36.634799999999998</v>
      </c>
      <c r="BD7" s="85">
        <v>188.083</v>
      </c>
      <c r="BE7" s="85">
        <v>5</v>
      </c>
      <c r="BF7" s="85" t="s">
        <v>115</v>
      </c>
      <c r="BG7" s="85">
        <v>0</v>
      </c>
      <c r="BH7" s="85">
        <v>5.5</v>
      </c>
      <c r="BI7" s="85" t="s">
        <v>115</v>
      </c>
      <c r="BJ7" s="85">
        <v>0</v>
      </c>
      <c r="BK7" s="85" t="s">
        <v>242</v>
      </c>
      <c r="BL7" s="85" t="s">
        <v>242</v>
      </c>
      <c r="BM7" s="85" t="s">
        <v>245</v>
      </c>
      <c r="BN7" s="85">
        <v>5.17631</v>
      </c>
      <c r="BO7" s="85">
        <v>207139</v>
      </c>
      <c r="BP7" s="85">
        <v>38578.300000000003</v>
      </c>
      <c r="BQ7" s="85">
        <v>0</v>
      </c>
      <c r="BR7" s="85">
        <v>635.06500000000005</v>
      </c>
      <c r="BS7" s="85">
        <v>0</v>
      </c>
      <c r="BT7" s="85">
        <v>73014.2</v>
      </c>
      <c r="BU7" s="85">
        <v>319372</v>
      </c>
      <c r="BV7" s="85">
        <v>229701</v>
      </c>
      <c r="BW7" s="85">
        <v>0</v>
      </c>
      <c r="BX7" s="85">
        <v>0</v>
      </c>
      <c r="BY7" s="85">
        <v>549073</v>
      </c>
      <c r="BZ7" s="85">
        <v>864.26700000000005</v>
      </c>
      <c r="CA7" s="85">
        <v>0</v>
      </c>
      <c r="CB7" s="85">
        <v>0</v>
      </c>
      <c r="CC7" s="85">
        <v>0</v>
      </c>
      <c r="CD7" s="85">
        <v>0</v>
      </c>
      <c r="CE7" s="85">
        <v>874.92</v>
      </c>
      <c r="CF7" s="85">
        <v>0</v>
      </c>
      <c r="CG7" s="85">
        <v>1739.19</v>
      </c>
      <c r="CH7" s="85">
        <v>0</v>
      </c>
      <c r="CI7" s="85">
        <v>0</v>
      </c>
      <c r="CJ7" s="85">
        <v>0</v>
      </c>
      <c r="CK7" s="85">
        <v>1739.19</v>
      </c>
      <c r="CL7" s="85">
        <v>0</v>
      </c>
      <c r="CM7" s="85">
        <v>0</v>
      </c>
      <c r="CN7" s="85">
        <v>0</v>
      </c>
      <c r="CO7" s="85">
        <v>0</v>
      </c>
      <c r="CP7" s="85">
        <v>0</v>
      </c>
      <c r="CQ7" s="85">
        <v>0</v>
      </c>
      <c r="CR7" s="85">
        <v>0</v>
      </c>
      <c r="CS7" s="85">
        <v>0</v>
      </c>
      <c r="CT7" s="85">
        <v>0</v>
      </c>
      <c r="CU7" s="85">
        <v>0</v>
      </c>
      <c r="CV7" s="85">
        <v>0</v>
      </c>
      <c r="CW7" s="85">
        <v>0</v>
      </c>
      <c r="CX7" s="85">
        <v>3.0643899999999999</v>
      </c>
      <c r="CY7" s="85">
        <v>120.78700000000001</v>
      </c>
      <c r="CZ7" s="85">
        <v>19.474</v>
      </c>
      <c r="DA7" s="85">
        <v>0</v>
      </c>
      <c r="DB7" s="85">
        <v>0.212224</v>
      </c>
      <c r="DC7" s="85">
        <v>2.7044600000000001</v>
      </c>
      <c r="DD7" s="85">
        <v>33.983499999999999</v>
      </c>
      <c r="DE7" s="85">
        <v>180.22499999999999</v>
      </c>
      <c r="DF7" s="85">
        <v>0</v>
      </c>
      <c r="DG7" s="85"/>
      <c r="DH7" s="85">
        <v>0</v>
      </c>
      <c r="DI7" s="85">
        <v>0</v>
      </c>
      <c r="DJ7" s="85"/>
      <c r="DK7" s="85">
        <v>0</v>
      </c>
      <c r="DL7" s="85" t="s">
        <v>295</v>
      </c>
      <c r="DM7" s="85" t="s">
        <v>296</v>
      </c>
      <c r="DN7" s="85" t="s">
        <v>243</v>
      </c>
      <c r="DO7" s="85" t="s">
        <v>297</v>
      </c>
      <c r="DP7" s="85" t="s">
        <v>248</v>
      </c>
      <c r="DQ7" s="85" t="s">
        <v>81</v>
      </c>
      <c r="DR7" s="85" t="s">
        <v>298</v>
      </c>
      <c r="DS7" s="85" t="s">
        <v>299</v>
      </c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</row>
    <row r="8" spans="1:137" x14ac:dyDescent="0.25">
      <c r="B8" s="85" t="s">
        <v>302</v>
      </c>
      <c r="C8" s="85" t="s">
        <v>130</v>
      </c>
      <c r="D8" s="85">
        <v>301315</v>
      </c>
      <c r="E8" s="85" t="s">
        <v>79</v>
      </c>
      <c r="F8" s="85" t="s">
        <v>80</v>
      </c>
      <c r="G8" s="87">
        <v>0.12638888888888888</v>
      </c>
      <c r="H8" s="85" t="s">
        <v>116</v>
      </c>
      <c r="I8" s="85">
        <v>-5.8</v>
      </c>
      <c r="J8" s="85" t="s">
        <v>242</v>
      </c>
      <c r="K8" s="85" t="s">
        <v>242</v>
      </c>
      <c r="L8" s="85" t="s">
        <v>249</v>
      </c>
      <c r="M8" s="85">
        <v>4.6690100000000001</v>
      </c>
      <c r="N8" s="85">
        <v>217032</v>
      </c>
      <c r="O8" s="85">
        <v>26319.200000000001</v>
      </c>
      <c r="P8" s="85">
        <v>0</v>
      </c>
      <c r="Q8" s="85">
        <v>1228.54</v>
      </c>
      <c r="R8" s="85">
        <v>0</v>
      </c>
      <c r="S8" s="85">
        <v>78447.3</v>
      </c>
      <c r="T8" s="85">
        <v>323031</v>
      </c>
      <c r="U8" s="85">
        <v>229701</v>
      </c>
      <c r="V8" s="85">
        <v>0</v>
      </c>
      <c r="W8" s="85">
        <v>0</v>
      </c>
      <c r="X8" s="85">
        <v>552733</v>
      </c>
      <c r="Y8" s="85">
        <v>886.87800000000004</v>
      </c>
      <c r="Z8" s="85">
        <v>0</v>
      </c>
      <c r="AA8" s="85">
        <v>0</v>
      </c>
      <c r="AB8" s="85">
        <v>0</v>
      </c>
      <c r="AC8" s="85">
        <v>0</v>
      </c>
      <c r="AD8" s="85">
        <v>874.93499999999995</v>
      </c>
      <c r="AE8" s="85">
        <v>0</v>
      </c>
      <c r="AF8" s="85">
        <v>1761.81</v>
      </c>
      <c r="AG8" s="85">
        <v>0</v>
      </c>
      <c r="AH8" s="85">
        <v>0</v>
      </c>
      <c r="AI8" s="85">
        <v>0</v>
      </c>
      <c r="AJ8" s="85">
        <v>1761.81</v>
      </c>
      <c r="AK8" s="85">
        <v>0</v>
      </c>
      <c r="AL8" s="85">
        <v>0</v>
      </c>
      <c r="AM8" s="85">
        <v>0</v>
      </c>
      <c r="AN8" s="85">
        <v>0</v>
      </c>
      <c r="AO8" s="85">
        <v>0</v>
      </c>
      <c r="AP8" s="85">
        <v>0</v>
      </c>
      <c r="AQ8" s="85">
        <v>0</v>
      </c>
      <c r="AR8" s="85">
        <v>0</v>
      </c>
      <c r="AS8" s="85">
        <v>0</v>
      </c>
      <c r="AT8" s="85">
        <v>0</v>
      </c>
      <c r="AU8" s="85">
        <v>0</v>
      </c>
      <c r="AV8" s="85">
        <v>0</v>
      </c>
      <c r="AW8" s="85">
        <v>3.1568499999999999</v>
      </c>
      <c r="AX8" s="85">
        <v>129.148</v>
      </c>
      <c r="AY8" s="85">
        <v>14.110900000000001</v>
      </c>
      <c r="AZ8" s="85">
        <v>0</v>
      </c>
      <c r="BA8" s="85">
        <v>0.41415600000000002</v>
      </c>
      <c r="BB8" s="85">
        <v>2.7044999999999999</v>
      </c>
      <c r="BC8" s="85">
        <v>36.633699999999997</v>
      </c>
      <c r="BD8" s="85">
        <v>186.16800000000001</v>
      </c>
      <c r="BE8" s="85">
        <v>0</v>
      </c>
      <c r="BF8" s="85"/>
      <c r="BG8" s="85">
        <v>0</v>
      </c>
      <c r="BH8" s="85">
        <v>9.5</v>
      </c>
      <c r="BI8" s="85" t="s">
        <v>115</v>
      </c>
      <c r="BJ8" s="85">
        <v>0</v>
      </c>
      <c r="BK8" s="85" t="s">
        <v>242</v>
      </c>
      <c r="BL8" s="85" t="s">
        <v>242</v>
      </c>
      <c r="BM8" s="85" t="s">
        <v>245</v>
      </c>
      <c r="BN8" s="85">
        <v>5.17631</v>
      </c>
      <c r="BO8" s="85">
        <v>207139</v>
      </c>
      <c r="BP8" s="85">
        <v>38578.300000000003</v>
      </c>
      <c r="BQ8" s="85">
        <v>0</v>
      </c>
      <c r="BR8" s="85">
        <v>635.06500000000005</v>
      </c>
      <c r="BS8" s="85">
        <v>0</v>
      </c>
      <c r="BT8" s="85">
        <v>73014.2</v>
      </c>
      <c r="BU8" s="85">
        <v>319372</v>
      </c>
      <c r="BV8" s="85">
        <v>229701</v>
      </c>
      <c r="BW8" s="85">
        <v>0</v>
      </c>
      <c r="BX8" s="85">
        <v>0</v>
      </c>
      <c r="BY8" s="85">
        <v>549073</v>
      </c>
      <c r="BZ8" s="85">
        <v>864.26700000000005</v>
      </c>
      <c r="CA8" s="85">
        <v>0</v>
      </c>
      <c r="CB8" s="85">
        <v>0</v>
      </c>
      <c r="CC8" s="85">
        <v>0</v>
      </c>
      <c r="CD8" s="85">
        <v>0</v>
      </c>
      <c r="CE8" s="85">
        <v>874.92</v>
      </c>
      <c r="CF8" s="85">
        <v>0</v>
      </c>
      <c r="CG8" s="85">
        <v>1739.19</v>
      </c>
      <c r="CH8" s="85">
        <v>0</v>
      </c>
      <c r="CI8" s="85">
        <v>0</v>
      </c>
      <c r="CJ8" s="85">
        <v>0</v>
      </c>
      <c r="CK8" s="85">
        <v>1739.19</v>
      </c>
      <c r="CL8" s="85">
        <v>0</v>
      </c>
      <c r="CM8" s="85">
        <v>0</v>
      </c>
      <c r="CN8" s="85">
        <v>0</v>
      </c>
      <c r="CO8" s="85">
        <v>0</v>
      </c>
      <c r="CP8" s="85">
        <v>0</v>
      </c>
      <c r="CQ8" s="85">
        <v>0</v>
      </c>
      <c r="CR8" s="85">
        <v>0</v>
      </c>
      <c r="CS8" s="85">
        <v>0</v>
      </c>
      <c r="CT8" s="85">
        <v>0</v>
      </c>
      <c r="CU8" s="85">
        <v>0</v>
      </c>
      <c r="CV8" s="85">
        <v>0</v>
      </c>
      <c r="CW8" s="85">
        <v>0</v>
      </c>
      <c r="CX8" s="85">
        <v>3.0643899999999999</v>
      </c>
      <c r="CY8" s="85">
        <v>120.78700000000001</v>
      </c>
      <c r="CZ8" s="85">
        <v>19.474</v>
      </c>
      <c r="DA8" s="85">
        <v>0</v>
      </c>
      <c r="DB8" s="85">
        <v>0.212224</v>
      </c>
      <c r="DC8" s="85">
        <v>2.7044600000000001</v>
      </c>
      <c r="DD8" s="85">
        <v>33.983499999999999</v>
      </c>
      <c r="DE8" s="85">
        <v>180.22499999999999</v>
      </c>
      <c r="DF8" s="85">
        <v>0</v>
      </c>
      <c r="DG8" s="85"/>
      <c r="DH8" s="85">
        <v>0</v>
      </c>
      <c r="DI8" s="85">
        <v>0</v>
      </c>
      <c r="DJ8" s="85"/>
      <c r="DK8" s="85">
        <v>0</v>
      </c>
      <c r="DL8" s="85" t="s">
        <v>295</v>
      </c>
      <c r="DM8" s="85" t="s">
        <v>296</v>
      </c>
      <c r="DN8" s="85" t="s">
        <v>243</v>
      </c>
      <c r="DO8" s="85" t="s">
        <v>297</v>
      </c>
      <c r="DP8" s="85" t="s">
        <v>248</v>
      </c>
      <c r="DQ8" s="85" t="s">
        <v>81</v>
      </c>
      <c r="DR8" s="85" t="s">
        <v>298</v>
      </c>
      <c r="DS8" s="85" t="s">
        <v>299</v>
      </c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</row>
    <row r="9" spans="1:137" x14ac:dyDescent="0.25">
      <c r="B9" s="85" t="s">
        <v>303</v>
      </c>
      <c r="C9" s="85" t="s">
        <v>131</v>
      </c>
      <c r="D9" s="85">
        <v>301415</v>
      </c>
      <c r="E9" s="85" t="s">
        <v>79</v>
      </c>
      <c r="F9" s="85" t="s">
        <v>80</v>
      </c>
      <c r="G9" s="87">
        <v>0.12638888888888888</v>
      </c>
      <c r="H9" s="85" t="s">
        <v>116</v>
      </c>
      <c r="I9" s="85">
        <v>-4.5999999999999996</v>
      </c>
      <c r="J9" s="85" t="s">
        <v>242</v>
      </c>
      <c r="K9" s="85" t="s">
        <v>242</v>
      </c>
      <c r="L9" s="85" t="s">
        <v>249</v>
      </c>
      <c r="M9" s="85">
        <v>4.26776</v>
      </c>
      <c r="N9" s="85">
        <v>216158</v>
      </c>
      <c r="O9" s="85">
        <v>26285.200000000001</v>
      </c>
      <c r="P9" s="85">
        <v>0</v>
      </c>
      <c r="Q9" s="85">
        <v>1171.03</v>
      </c>
      <c r="R9" s="85">
        <v>0</v>
      </c>
      <c r="S9" s="85">
        <v>78449.899999999994</v>
      </c>
      <c r="T9" s="85">
        <v>322068</v>
      </c>
      <c r="U9" s="85">
        <v>229701</v>
      </c>
      <c r="V9" s="85">
        <v>0</v>
      </c>
      <c r="W9" s="85">
        <v>0</v>
      </c>
      <c r="X9" s="85">
        <v>551769</v>
      </c>
      <c r="Y9" s="85">
        <v>811.101</v>
      </c>
      <c r="Z9" s="85">
        <v>0</v>
      </c>
      <c r="AA9" s="85">
        <v>0</v>
      </c>
      <c r="AB9" s="85">
        <v>0</v>
      </c>
      <c r="AC9" s="85">
        <v>0</v>
      </c>
      <c r="AD9" s="85">
        <v>874.93499999999995</v>
      </c>
      <c r="AE9" s="85">
        <v>0</v>
      </c>
      <c r="AF9" s="85">
        <v>1686.04</v>
      </c>
      <c r="AG9" s="85">
        <v>0</v>
      </c>
      <c r="AH9" s="85">
        <v>0</v>
      </c>
      <c r="AI9" s="85">
        <v>0</v>
      </c>
      <c r="AJ9" s="85">
        <v>1686.04</v>
      </c>
      <c r="AK9" s="85">
        <v>0</v>
      </c>
      <c r="AL9" s="85">
        <v>0</v>
      </c>
      <c r="AM9" s="85">
        <v>0</v>
      </c>
      <c r="AN9" s="85">
        <v>0</v>
      </c>
      <c r="AO9" s="85">
        <v>0</v>
      </c>
      <c r="AP9" s="85">
        <v>0</v>
      </c>
      <c r="AQ9" s="85">
        <v>0</v>
      </c>
      <c r="AR9" s="85">
        <v>0</v>
      </c>
      <c r="AS9" s="85">
        <v>0</v>
      </c>
      <c r="AT9" s="85">
        <v>0</v>
      </c>
      <c r="AU9" s="85">
        <v>0</v>
      </c>
      <c r="AV9" s="85">
        <v>0</v>
      </c>
      <c r="AW9" s="85">
        <v>2.8884500000000002</v>
      </c>
      <c r="AX9" s="85">
        <v>128.298</v>
      </c>
      <c r="AY9" s="85">
        <v>14.0223</v>
      </c>
      <c r="AZ9" s="85">
        <v>0</v>
      </c>
      <c r="BA9" s="85">
        <v>0.39429799999999998</v>
      </c>
      <c r="BB9" s="85">
        <v>2.7044999999999999</v>
      </c>
      <c r="BC9" s="85">
        <v>36.634799999999998</v>
      </c>
      <c r="BD9" s="85">
        <v>184.94200000000001</v>
      </c>
      <c r="BE9" s="85">
        <v>0</v>
      </c>
      <c r="BF9" s="85"/>
      <c r="BG9" s="85">
        <v>0</v>
      </c>
      <c r="BH9" s="85">
        <v>7</v>
      </c>
      <c r="BI9" s="85" t="s">
        <v>252</v>
      </c>
      <c r="BJ9" s="85">
        <v>0</v>
      </c>
      <c r="BK9" s="85" t="s">
        <v>242</v>
      </c>
      <c r="BL9" s="85" t="s">
        <v>242</v>
      </c>
      <c r="BM9" s="85" t="s">
        <v>245</v>
      </c>
      <c r="BN9" s="85">
        <v>5.17631</v>
      </c>
      <c r="BO9" s="85">
        <v>207139</v>
      </c>
      <c r="BP9" s="85">
        <v>38578.300000000003</v>
      </c>
      <c r="BQ9" s="85">
        <v>0</v>
      </c>
      <c r="BR9" s="85">
        <v>635.06500000000005</v>
      </c>
      <c r="BS9" s="85">
        <v>0</v>
      </c>
      <c r="BT9" s="85">
        <v>73014.2</v>
      </c>
      <c r="BU9" s="85">
        <v>319372</v>
      </c>
      <c r="BV9" s="85">
        <v>229701</v>
      </c>
      <c r="BW9" s="85">
        <v>0</v>
      </c>
      <c r="BX9" s="85">
        <v>0</v>
      </c>
      <c r="BY9" s="85">
        <v>549073</v>
      </c>
      <c r="BZ9" s="85">
        <v>864.26700000000005</v>
      </c>
      <c r="CA9" s="85">
        <v>0</v>
      </c>
      <c r="CB9" s="85">
        <v>0</v>
      </c>
      <c r="CC9" s="85">
        <v>0</v>
      </c>
      <c r="CD9" s="85">
        <v>0</v>
      </c>
      <c r="CE9" s="85">
        <v>874.92</v>
      </c>
      <c r="CF9" s="85">
        <v>0</v>
      </c>
      <c r="CG9" s="85">
        <v>1739.19</v>
      </c>
      <c r="CH9" s="85">
        <v>0</v>
      </c>
      <c r="CI9" s="85">
        <v>0</v>
      </c>
      <c r="CJ9" s="85">
        <v>0</v>
      </c>
      <c r="CK9" s="85">
        <v>1739.19</v>
      </c>
      <c r="CL9" s="85">
        <v>0</v>
      </c>
      <c r="CM9" s="85">
        <v>0</v>
      </c>
      <c r="CN9" s="85">
        <v>0</v>
      </c>
      <c r="CO9" s="85">
        <v>0</v>
      </c>
      <c r="CP9" s="85">
        <v>0</v>
      </c>
      <c r="CQ9" s="85">
        <v>0</v>
      </c>
      <c r="CR9" s="85">
        <v>0</v>
      </c>
      <c r="CS9" s="85">
        <v>0</v>
      </c>
      <c r="CT9" s="85">
        <v>0</v>
      </c>
      <c r="CU9" s="85">
        <v>0</v>
      </c>
      <c r="CV9" s="85">
        <v>0</v>
      </c>
      <c r="CW9" s="85">
        <v>0</v>
      </c>
      <c r="CX9" s="85">
        <v>3.0643899999999999</v>
      </c>
      <c r="CY9" s="85">
        <v>120.78700000000001</v>
      </c>
      <c r="CZ9" s="85">
        <v>19.474</v>
      </c>
      <c r="DA9" s="85">
        <v>0</v>
      </c>
      <c r="DB9" s="85">
        <v>0.212224</v>
      </c>
      <c r="DC9" s="85">
        <v>2.7044600000000001</v>
      </c>
      <c r="DD9" s="85">
        <v>33.983499999999999</v>
      </c>
      <c r="DE9" s="85">
        <v>180.22499999999999</v>
      </c>
      <c r="DF9" s="85">
        <v>0</v>
      </c>
      <c r="DG9" s="85"/>
      <c r="DH9" s="85">
        <v>0</v>
      </c>
      <c r="DI9" s="85">
        <v>0</v>
      </c>
      <c r="DJ9" s="85"/>
      <c r="DK9" s="85">
        <v>0</v>
      </c>
      <c r="DL9" s="85" t="s">
        <v>295</v>
      </c>
      <c r="DM9" s="85" t="s">
        <v>296</v>
      </c>
      <c r="DN9" s="85" t="s">
        <v>243</v>
      </c>
      <c r="DO9" s="85" t="s">
        <v>297</v>
      </c>
      <c r="DP9" s="85" t="s">
        <v>248</v>
      </c>
      <c r="DQ9" s="85" t="s">
        <v>81</v>
      </c>
      <c r="DR9" s="85" t="s">
        <v>298</v>
      </c>
      <c r="DS9" s="85" t="s">
        <v>299</v>
      </c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</row>
    <row r="10" spans="1:137" x14ac:dyDescent="0.25">
      <c r="B10" s="85" t="s">
        <v>304</v>
      </c>
      <c r="C10" s="85" t="s">
        <v>133</v>
      </c>
      <c r="D10" s="85">
        <v>301516</v>
      </c>
      <c r="E10" s="85" t="s">
        <v>82</v>
      </c>
      <c r="F10" s="85" t="s">
        <v>80</v>
      </c>
      <c r="G10" s="87">
        <v>0.14305555555555557</v>
      </c>
      <c r="H10" s="85" t="s">
        <v>116</v>
      </c>
      <c r="I10" s="85">
        <v>-1.8</v>
      </c>
      <c r="J10" s="85" t="s">
        <v>242</v>
      </c>
      <c r="K10" s="85" t="s">
        <v>242</v>
      </c>
      <c r="L10" s="85" t="s">
        <v>249</v>
      </c>
      <c r="M10" s="85">
        <v>35.146900000000002</v>
      </c>
      <c r="N10" s="85">
        <v>48051</v>
      </c>
      <c r="O10" s="85">
        <v>21557.7</v>
      </c>
      <c r="P10" s="85">
        <v>0</v>
      </c>
      <c r="Q10" s="85">
        <v>4707.01</v>
      </c>
      <c r="R10" s="85">
        <v>0</v>
      </c>
      <c r="S10" s="85">
        <v>78431.199999999997</v>
      </c>
      <c r="T10" s="85">
        <v>152782</v>
      </c>
      <c r="U10" s="85">
        <v>229701</v>
      </c>
      <c r="V10" s="85">
        <v>0</v>
      </c>
      <c r="W10" s="85">
        <v>0</v>
      </c>
      <c r="X10" s="85">
        <v>382483</v>
      </c>
      <c r="Y10" s="85">
        <v>6636.81</v>
      </c>
      <c r="Z10" s="85">
        <v>0</v>
      </c>
      <c r="AA10" s="85">
        <v>0</v>
      </c>
      <c r="AB10" s="85">
        <v>0</v>
      </c>
      <c r="AC10" s="85">
        <v>0</v>
      </c>
      <c r="AD10" s="85">
        <v>1248.94</v>
      </c>
      <c r="AE10" s="85">
        <v>0</v>
      </c>
      <c r="AF10" s="85">
        <v>7885.75</v>
      </c>
      <c r="AG10" s="85">
        <v>0</v>
      </c>
      <c r="AH10" s="85">
        <v>0</v>
      </c>
      <c r="AI10" s="85">
        <v>0</v>
      </c>
      <c r="AJ10" s="85">
        <v>7885.75</v>
      </c>
      <c r="AK10" s="85">
        <v>0</v>
      </c>
      <c r="AL10" s="85">
        <v>0</v>
      </c>
      <c r="AM10" s="85">
        <v>0</v>
      </c>
      <c r="AN10" s="85">
        <v>0</v>
      </c>
      <c r="AO10" s="85">
        <v>0</v>
      </c>
      <c r="AP10" s="85">
        <v>0</v>
      </c>
      <c r="AQ10" s="85">
        <v>0</v>
      </c>
      <c r="AR10" s="85">
        <v>0</v>
      </c>
      <c r="AS10" s="85">
        <v>0</v>
      </c>
      <c r="AT10" s="85">
        <v>0</v>
      </c>
      <c r="AU10" s="85">
        <v>0</v>
      </c>
      <c r="AV10" s="85">
        <v>0</v>
      </c>
      <c r="AW10" s="85">
        <v>22.417100000000001</v>
      </c>
      <c r="AX10" s="85">
        <v>41.124899999999997</v>
      </c>
      <c r="AY10" s="85">
        <v>11.8222</v>
      </c>
      <c r="AZ10" s="85">
        <v>0</v>
      </c>
      <c r="BA10" s="85">
        <v>1.5647800000000001</v>
      </c>
      <c r="BB10" s="85">
        <v>3.8422499999999999</v>
      </c>
      <c r="BC10" s="85">
        <v>36.7303</v>
      </c>
      <c r="BD10" s="85">
        <v>117.502</v>
      </c>
      <c r="BE10" s="85">
        <v>0</v>
      </c>
      <c r="BF10" s="85"/>
      <c r="BG10" s="85">
        <v>0</v>
      </c>
      <c r="BH10" s="85">
        <v>43.5</v>
      </c>
      <c r="BI10" s="85" t="s">
        <v>115</v>
      </c>
      <c r="BJ10" s="85">
        <v>0</v>
      </c>
      <c r="BK10" s="85" t="s">
        <v>242</v>
      </c>
      <c r="BL10" s="85" t="s">
        <v>242</v>
      </c>
      <c r="BM10" s="85" t="s">
        <v>83</v>
      </c>
      <c r="BN10" s="85">
        <v>39.279499999999999</v>
      </c>
      <c r="BO10" s="85">
        <v>45193.2</v>
      </c>
      <c r="BP10" s="85">
        <v>34282.199999999997</v>
      </c>
      <c r="BQ10" s="85">
        <v>0</v>
      </c>
      <c r="BR10" s="85">
        <v>2820.96</v>
      </c>
      <c r="BS10" s="85">
        <v>0</v>
      </c>
      <c r="BT10" s="85">
        <v>73392.2</v>
      </c>
      <c r="BU10" s="85">
        <v>155728</v>
      </c>
      <c r="BV10" s="85">
        <v>229701</v>
      </c>
      <c r="BW10" s="85">
        <v>0</v>
      </c>
      <c r="BX10" s="85">
        <v>0</v>
      </c>
      <c r="BY10" s="85">
        <v>385429</v>
      </c>
      <c r="BZ10" s="85">
        <v>6374.68</v>
      </c>
      <c r="CA10" s="85">
        <v>0</v>
      </c>
      <c r="CB10" s="85">
        <v>0</v>
      </c>
      <c r="CC10" s="85">
        <v>0</v>
      </c>
      <c r="CD10" s="85">
        <v>0</v>
      </c>
      <c r="CE10" s="85">
        <v>1248.92</v>
      </c>
      <c r="CF10" s="85">
        <v>0</v>
      </c>
      <c r="CG10" s="85">
        <v>7623.6</v>
      </c>
      <c r="CH10" s="85">
        <v>0</v>
      </c>
      <c r="CI10" s="85">
        <v>0</v>
      </c>
      <c r="CJ10" s="85">
        <v>0</v>
      </c>
      <c r="CK10" s="85">
        <v>7623.6</v>
      </c>
      <c r="CL10" s="85">
        <v>0</v>
      </c>
      <c r="CM10" s="85">
        <v>0</v>
      </c>
      <c r="CN10" s="85">
        <v>0</v>
      </c>
      <c r="CO10" s="85">
        <v>0</v>
      </c>
      <c r="CP10" s="85">
        <v>0</v>
      </c>
      <c r="CQ10" s="85">
        <v>0</v>
      </c>
      <c r="CR10" s="85">
        <v>0</v>
      </c>
      <c r="CS10" s="85">
        <v>0</v>
      </c>
      <c r="CT10" s="85">
        <v>0</v>
      </c>
      <c r="CU10" s="85">
        <v>0</v>
      </c>
      <c r="CV10" s="85">
        <v>0</v>
      </c>
      <c r="CW10" s="85">
        <v>0</v>
      </c>
      <c r="CX10" s="85">
        <v>21.405000000000001</v>
      </c>
      <c r="CY10" s="85">
        <v>38.453400000000002</v>
      </c>
      <c r="CZ10" s="85">
        <v>16.759399999999999</v>
      </c>
      <c r="DA10" s="85">
        <v>0</v>
      </c>
      <c r="DB10" s="85">
        <v>0.92957400000000001</v>
      </c>
      <c r="DC10" s="85">
        <v>3.84219</v>
      </c>
      <c r="DD10" s="85">
        <v>34.155299999999997</v>
      </c>
      <c r="DE10" s="85">
        <v>115.545</v>
      </c>
      <c r="DF10" s="85">
        <v>0</v>
      </c>
      <c r="DG10" s="85"/>
      <c r="DH10" s="85">
        <v>0</v>
      </c>
      <c r="DI10" s="85">
        <v>12.75</v>
      </c>
      <c r="DJ10" s="85" t="s">
        <v>244</v>
      </c>
      <c r="DK10" s="85">
        <v>0</v>
      </c>
      <c r="DL10" s="85" t="s">
        <v>295</v>
      </c>
      <c r="DM10" s="85" t="s">
        <v>296</v>
      </c>
      <c r="DN10" s="85" t="s">
        <v>243</v>
      </c>
      <c r="DO10" s="85" t="s">
        <v>297</v>
      </c>
      <c r="DP10" s="85" t="s">
        <v>248</v>
      </c>
      <c r="DQ10" s="85" t="s">
        <v>81</v>
      </c>
      <c r="DR10" s="85" t="s">
        <v>298</v>
      </c>
      <c r="DS10" s="85" t="s">
        <v>299</v>
      </c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</row>
    <row r="11" spans="1:137" x14ac:dyDescent="0.25">
      <c r="B11" s="85" t="s">
        <v>305</v>
      </c>
      <c r="C11" s="85" t="s">
        <v>134</v>
      </c>
      <c r="D11" s="85">
        <v>301716</v>
      </c>
      <c r="E11" s="85" t="s">
        <v>82</v>
      </c>
      <c r="F11" s="85" t="s">
        <v>80</v>
      </c>
      <c r="G11" s="87">
        <v>0.14166666666666666</v>
      </c>
      <c r="H11" s="85" t="s">
        <v>116</v>
      </c>
      <c r="I11" s="85">
        <v>-0.8</v>
      </c>
      <c r="J11" s="85" t="s">
        <v>242</v>
      </c>
      <c r="K11" s="85" t="s">
        <v>242</v>
      </c>
      <c r="L11" s="85" t="s">
        <v>249</v>
      </c>
      <c r="M11" s="85">
        <v>33.360300000000002</v>
      </c>
      <c r="N11" s="85">
        <v>48173.3</v>
      </c>
      <c r="O11" s="85">
        <v>21809.8</v>
      </c>
      <c r="P11" s="85">
        <v>0</v>
      </c>
      <c r="Q11" s="85">
        <v>4648.2700000000004</v>
      </c>
      <c r="R11" s="85">
        <v>0</v>
      </c>
      <c r="S11" s="85">
        <v>78434.600000000006</v>
      </c>
      <c r="T11" s="85">
        <v>153099</v>
      </c>
      <c r="U11" s="85">
        <v>229701</v>
      </c>
      <c r="V11" s="85">
        <v>0</v>
      </c>
      <c r="W11" s="85">
        <v>0</v>
      </c>
      <c r="X11" s="85">
        <v>382801</v>
      </c>
      <c r="Y11" s="85">
        <v>6307.72</v>
      </c>
      <c r="Z11" s="85">
        <v>0</v>
      </c>
      <c r="AA11" s="85">
        <v>0</v>
      </c>
      <c r="AB11" s="85">
        <v>0</v>
      </c>
      <c r="AC11" s="85">
        <v>0</v>
      </c>
      <c r="AD11" s="85">
        <v>1248.94</v>
      </c>
      <c r="AE11" s="85">
        <v>0</v>
      </c>
      <c r="AF11" s="85">
        <v>7556.65</v>
      </c>
      <c r="AG11" s="85">
        <v>0</v>
      </c>
      <c r="AH11" s="85">
        <v>0</v>
      </c>
      <c r="AI11" s="85">
        <v>0</v>
      </c>
      <c r="AJ11" s="85">
        <v>7556.65</v>
      </c>
      <c r="AK11" s="85">
        <v>0</v>
      </c>
      <c r="AL11" s="85">
        <v>0</v>
      </c>
      <c r="AM11" s="85">
        <v>0</v>
      </c>
      <c r="AN11" s="85">
        <v>0</v>
      </c>
      <c r="AO11" s="85">
        <v>0</v>
      </c>
      <c r="AP11" s="85">
        <v>0</v>
      </c>
      <c r="AQ11" s="85">
        <v>0</v>
      </c>
      <c r="AR11" s="85">
        <v>0</v>
      </c>
      <c r="AS11" s="85">
        <v>0</v>
      </c>
      <c r="AT11" s="85">
        <v>0</v>
      </c>
      <c r="AU11" s="85">
        <v>0</v>
      </c>
      <c r="AV11" s="85">
        <v>0</v>
      </c>
      <c r="AW11" s="85">
        <v>21.3231</v>
      </c>
      <c r="AX11" s="85">
        <v>41.150399999999998</v>
      </c>
      <c r="AY11" s="85">
        <v>11.9192</v>
      </c>
      <c r="AZ11" s="85">
        <v>0</v>
      </c>
      <c r="BA11" s="85">
        <v>1.5450600000000001</v>
      </c>
      <c r="BB11" s="85">
        <v>3.8422499999999999</v>
      </c>
      <c r="BC11" s="85">
        <v>36.7316</v>
      </c>
      <c r="BD11" s="85">
        <v>116.512</v>
      </c>
      <c r="BE11" s="85">
        <v>0</v>
      </c>
      <c r="BF11" s="85"/>
      <c r="BG11" s="85">
        <v>0</v>
      </c>
      <c r="BH11" s="85">
        <v>39.5</v>
      </c>
      <c r="BI11" s="85" t="s">
        <v>115</v>
      </c>
      <c r="BJ11" s="85">
        <v>0</v>
      </c>
      <c r="BK11" s="85" t="s">
        <v>242</v>
      </c>
      <c r="BL11" s="85" t="s">
        <v>242</v>
      </c>
      <c r="BM11" s="85" t="s">
        <v>83</v>
      </c>
      <c r="BN11" s="85">
        <v>39.279499999999999</v>
      </c>
      <c r="BO11" s="85">
        <v>45193.2</v>
      </c>
      <c r="BP11" s="85">
        <v>34282.199999999997</v>
      </c>
      <c r="BQ11" s="85">
        <v>0</v>
      </c>
      <c r="BR11" s="85">
        <v>2820.96</v>
      </c>
      <c r="BS11" s="85">
        <v>0</v>
      </c>
      <c r="BT11" s="85">
        <v>73392.2</v>
      </c>
      <c r="BU11" s="85">
        <v>155728</v>
      </c>
      <c r="BV11" s="85">
        <v>229701</v>
      </c>
      <c r="BW11" s="85">
        <v>0</v>
      </c>
      <c r="BX11" s="85">
        <v>0</v>
      </c>
      <c r="BY11" s="85">
        <v>385429</v>
      </c>
      <c r="BZ11" s="85">
        <v>6374.68</v>
      </c>
      <c r="CA11" s="85">
        <v>0</v>
      </c>
      <c r="CB11" s="85">
        <v>0</v>
      </c>
      <c r="CC11" s="85">
        <v>0</v>
      </c>
      <c r="CD11" s="85">
        <v>0</v>
      </c>
      <c r="CE11" s="85">
        <v>1248.92</v>
      </c>
      <c r="CF11" s="85">
        <v>0</v>
      </c>
      <c r="CG11" s="85">
        <v>7623.6</v>
      </c>
      <c r="CH11" s="85">
        <v>0</v>
      </c>
      <c r="CI11" s="85">
        <v>0</v>
      </c>
      <c r="CJ11" s="85">
        <v>0</v>
      </c>
      <c r="CK11" s="85">
        <v>7623.6</v>
      </c>
      <c r="CL11" s="85">
        <v>0</v>
      </c>
      <c r="CM11" s="85">
        <v>0</v>
      </c>
      <c r="CN11" s="85">
        <v>0</v>
      </c>
      <c r="CO11" s="85">
        <v>0</v>
      </c>
      <c r="CP11" s="85">
        <v>0</v>
      </c>
      <c r="CQ11" s="85">
        <v>0</v>
      </c>
      <c r="CR11" s="85">
        <v>0</v>
      </c>
      <c r="CS11" s="85">
        <v>0</v>
      </c>
      <c r="CT11" s="85">
        <v>0</v>
      </c>
      <c r="CU11" s="85">
        <v>0</v>
      </c>
      <c r="CV11" s="85">
        <v>0</v>
      </c>
      <c r="CW11" s="85">
        <v>0</v>
      </c>
      <c r="CX11" s="85">
        <v>21.405000000000001</v>
      </c>
      <c r="CY11" s="85">
        <v>38.453400000000002</v>
      </c>
      <c r="CZ11" s="85">
        <v>16.759399999999999</v>
      </c>
      <c r="DA11" s="85">
        <v>0</v>
      </c>
      <c r="DB11" s="85">
        <v>0.92957400000000001</v>
      </c>
      <c r="DC11" s="85">
        <v>3.84219</v>
      </c>
      <c r="DD11" s="85">
        <v>34.155299999999997</v>
      </c>
      <c r="DE11" s="85">
        <v>115.545</v>
      </c>
      <c r="DF11" s="85">
        <v>0</v>
      </c>
      <c r="DG11" s="85"/>
      <c r="DH11" s="85">
        <v>0</v>
      </c>
      <c r="DI11" s="85">
        <v>12.75</v>
      </c>
      <c r="DJ11" s="85" t="s">
        <v>244</v>
      </c>
      <c r="DK11" s="85">
        <v>0</v>
      </c>
      <c r="DL11" s="85" t="s">
        <v>295</v>
      </c>
      <c r="DM11" s="85" t="s">
        <v>296</v>
      </c>
      <c r="DN11" s="85" t="s">
        <v>243</v>
      </c>
      <c r="DO11" s="85" t="s">
        <v>297</v>
      </c>
      <c r="DP11" s="85" t="s">
        <v>248</v>
      </c>
      <c r="DQ11" s="85" t="s">
        <v>81</v>
      </c>
      <c r="DR11" s="85" t="s">
        <v>298</v>
      </c>
      <c r="DS11" s="85" t="s">
        <v>299</v>
      </c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</row>
    <row r="12" spans="1:137" x14ac:dyDescent="0.25">
      <c r="B12" s="85" t="s">
        <v>306</v>
      </c>
      <c r="C12" s="85" t="s">
        <v>135</v>
      </c>
      <c r="D12" s="85">
        <v>301816</v>
      </c>
      <c r="E12" s="85" t="s">
        <v>82</v>
      </c>
      <c r="F12" s="85" t="s">
        <v>80</v>
      </c>
      <c r="G12" s="87">
        <v>0.15347222222222223</v>
      </c>
      <c r="H12" s="85" t="s">
        <v>116</v>
      </c>
      <c r="I12" s="85">
        <v>-1.1000000000000001</v>
      </c>
      <c r="J12" s="85" t="s">
        <v>242</v>
      </c>
      <c r="K12" s="85" t="s">
        <v>242</v>
      </c>
      <c r="L12" s="85" t="s">
        <v>249</v>
      </c>
      <c r="M12" s="85">
        <v>38.321300000000001</v>
      </c>
      <c r="N12" s="85">
        <v>44445.8</v>
      </c>
      <c r="O12" s="85">
        <v>20656.7</v>
      </c>
      <c r="P12" s="85">
        <v>0</v>
      </c>
      <c r="Q12" s="85">
        <v>4076.39</v>
      </c>
      <c r="R12" s="85">
        <v>0</v>
      </c>
      <c r="S12" s="85">
        <v>78431.199999999997</v>
      </c>
      <c r="T12" s="85">
        <v>147648</v>
      </c>
      <c r="U12" s="85">
        <v>229701</v>
      </c>
      <c r="V12" s="85">
        <v>0</v>
      </c>
      <c r="W12" s="85">
        <v>0</v>
      </c>
      <c r="X12" s="85">
        <v>377350</v>
      </c>
      <c r="Y12" s="85">
        <v>7181.9</v>
      </c>
      <c r="Z12" s="85">
        <v>0</v>
      </c>
      <c r="AA12" s="85">
        <v>0</v>
      </c>
      <c r="AB12" s="85">
        <v>0</v>
      </c>
      <c r="AC12" s="85">
        <v>0</v>
      </c>
      <c r="AD12" s="85">
        <v>1248.94</v>
      </c>
      <c r="AE12" s="85">
        <v>0</v>
      </c>
      <c r="AF12" s="85">
        <v>8430.83</v>
      </c>
      <c r="AG12" s="85">
        <v>0</v>
      </c>
      <c r="AH12" s="85">
        <v>0</v>
      </c>
      <c r="AI12" s="85">
        <v>0</v>
      </c>
      <c r="AJ12" s="85">
        <v>8430.83</v>
      </c>
      <c r="AK12" s="85">
        <v>0</v>
      </c>
      <c r="AL12" s="85">
        <v>0</v>
      </c>
      <c r="AM12" s="85">
        <v>0</v>
      </c>
      <c r="AN12" s="85">
        <v>0</v>
      </c>
      <c r="AO12" s="85">
        <v>0</v>
      </c>
      <c r="AP12" s="85">
        <v>0</v>
      </c>
      <c r="AQ12" s="85">
        <v>0</v>
      </c>
      <c r="AR12" s="85">
        <v>0</v>
      </c>
      <c r="AS12" s="85">
        <v>0</v>
      </c>
      <c r="AT12" s="85">
        <v>0</v>
      </c>
      <c r="AU12" s="85">
        <v>0</v>
      </c>
      <c r="AV12" s="85">
        <v>0</v>
      </c>
      <c r="AW12" s="85">
        <v>24.234200000000001</v>
      </c>
      <c r="AX12" s="85">
        <v>38.838799999999999</v>
      </c>
      <c r="AY12" s="85">
        <v>11.7621</v>
      </c>
      <c r="AZ12" s="85">
        <v>0</v>
      </c>
      <c r="BA12" s="85">
        <v>1.35548</v>
      </c>
      <c r="BB12" s="85">
        <v>3.8422499999999999</v>
      </c>
      <c r="BC12" s="85">
        <v>36.7303</v>
      </c>
      <c r="BD12" s="85">
        <v>116.76300000000001</v>
      </c>
      <c r="BE12" s="85">
        <v>0</v>
      </c>
      <c r="BF12" s="85"/>
      <c r="BG12" s="85">
        <v>0</v>
      </c>
      <c r="BH12" s="85">
        <v>57.25</v>
      </c>
      <c r="BI12" s="85" t="s">
        <v>115</v>
      </c>
      <c r="BJ12" s="85">
        <v>0</v>
      </c>
      <c r="BK12" s="85" t="s">
        <v>242</v>
      </c>
      <c r="BL12" s="85" t="s">
        <v>242</v>
      </c>
      <c r="BM12" s="85" t="s">
        <v>83</v>
      </c>
      <c r="BN12" s="85">
        <v>39.279499999999999</v>
      </c>
      <c r="BO12" s="85">
        <v>45193.2</v>
      </c>
      <c r="BP12" s="85">
        <v>34282.199999999997</v>
      </c>
      <c r="BQ12" s="85">
        <v>0</v>
      </c>
      <c r="BR12" s="85">
        <v>2820.96</v>
      </c>
      <c r="BS12" s="85">
        <v>0</v>
      </c>
      <c r="BT12" s="85">
        <v>73392.2</v>
      </c>
      <c r="BU12" s="85">
        <v>155728</v>
      </c>
      <c r="BV12" s="85">
        <v>229701</v>
      </c>
      <c r="BW12" s="85">
        <v>0</v>
      </c>
      <c r="BX12" s="85">
        <v>0</v>
      </c>
      <c r="BY12" s="85">
        <v>385429</v>
      </c>
      <c r="BZ12" s="85">
        <v>6374.68</v>
      </c>
      <c r="CA12" s="85">
        <v>0</v>
      </c>
      <c r="CB12" s="85">
        <v>0</v>
      </c>
      <c r="CC12" s="85">
        <v>0</v>
      </c>
      <c r="CD12" s="85">
        <v>0</v>
      </c>
      <c r="CE12" s="85">
        <v>1248.92</v>
      </c>
      <c r="CF12" s="85">
        <v>0</v>
      </c>
      <c r="CG12" s="85">
        <v>7623.6</v>
      </c>
      <c r="CH12" s="85">
        <v>0</v>
      </c>
      <c r="CI12" s="85">
        <v>0</v>
      </c>
      <c r="CJ12" s="85">
        <v>0</v>
      </c>
      <c r="CK12" s="85">
        <v>7623.6</v>
      </c>
      <c r="CL12" s="85">
        <v>0</v>
      </c>
      <c r="CM12" s="85">
        <v>0</v>
      </c>
      <c r="CN12" s="85">
        <v>0</v>
      </c>
      <c r="CO12" s="85">
        <v>0</v>
      </c>
      <c r="CP12" s="85">
        <v>0</v>
      </c>
      <c r="CQ12" s="85">
        <v>0</v>
      </c>
      <c r="CR12" s="85">
        <v>0</v>
      </c>
      <c r="CS12" s="85">
        <v>0</v>
      </c>
      <c r="CT12" s="85">
        <v>0</v>
      </c>
      <c r="CU12" s="85">
        <v>0</v>
      </c>
      <c r="CV12" s="85">
        <v>0</v>
      </c>
      <c r="CW12" s="85">
        <v>0</v>
      </c>
      <c r="CX12" s="85">
        <v>21.405000000000001</v>
      </c>
      <c r="CY12" s="85">
        <v>38.453400000000002</v>
      </c>
      <c r="CZ12" s="85">
        <v>16.759399999999999</v>
      </c>
      <c r="DA12" s="85">
        <v>0</v>
      </c>
      <c r="DB12" s="85">
        <v>0.92957400000000001</v>
      </c>
      <c r="DC12" s="85">
        <v>3.84219</v>
      </c>
      <c r="DD12" s="85">
        <v>34.155299999999997</v>
      </c>
      <c r="DE12" s="85">
        <v>115.545</v>
      </c>
      <c r="DF12" s="85">
        <v>0</v>
      </c>
      <c r="DG12" s="85"/>
      <c r="DH12" s="85">
        <v>0</v>
      </c>
      <c r="DI12" s="85">
        <v>12.75</v>
      </c>
      <c r="DJ12" s="85" t="s">
        <v>244</v>
      </c>
      <c r="DK12" s="85">
        <v>0</v>
      </c>
      <c r="DL12" s="85" t="s">
        <v>295</v>
      </c>
      <c r="DM12" s="85" t="s">
        <v>296</v>
      </c>
      <c r="DN12" s="85" t="s">
        <v>243</v>
      </c>
      <c r="DO12" s="85" t="s">
        <v>297</v>
      </c>
      <c r="DP12" s="85" t="s">
        <v>248</v>
      </c>
      <c r="DQ12" s="85" t="s">
        <v>81</v>
      </c>
      <c r="DR12" s="85" t="s">
        <v>298</v>
      </c>
      <c r="DS12" s="85" t="s">
        <v>299</v>
      </c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</row>
    <row r="13" spans="1:137" x14ac:dyDescent="0.25">
      <c r="B13" s="85" t="s">
        <v>307</v>
      </c>
      <c r="C13" s="85" t="s">
        <v>136</v>
      </c>
      <c r="D13" s="85">
        <v>301916</v>
      </c>
      <c r="E13" s="85" t="s">
        <v>82</v>
      </c>
      <c r="F13" s="85" t="s">
        <v>80</v>
      </c>
      <c r="G13" s="87">
        <v>0.17569444444444446</v>
      </c>
      <c r="H13" s="85" t="s">
        <v>114</v>
      </c>
      <c r="I13" s="85">
        <v>0.6</v>
      </c>
      <c r="J13" s="85" t="s">
        <v>242</v>
      </c>
      <c r="K13" s="85" t="s">
        <v>242</v>
      </c>
      <c r="L13" s="85" t="s">
        <v>249</v>
      </c>
      <c r="M13" s="85">
        <v>34.978000000000002</v>
      </c>
      <c r="N13" s="85">
        <v>46031.8</v>
      </c>
      <c r="O13" s="85">
        <v>20519.7</v>
      </c>
      <c r="P13" s="85">
        <v>0</v>
      </c>
      <c r="Q13" s="85">
        <v>4785.4799999999996</v>
      </c>
      <c r="R13" s="85">
        <v>0</v>
      </c>
      <c r="S13" s="85">
        <v>78434.600000000006</v>
      </c>
      <c r="T13" s="85">
        <v>149807</v>
      </c>
      <c r="U13" s="85">
        <v>229701</v>
      </c>
      <c r="V13" s="85">
        <v>0</v>
      </c>
      <c r="W13" s="85">
        <v>0</v>
      </c>
      <c r="X13" s="85">
        <v>379508</v>
      </c>
      <c r="Y13" s="85">
        <v>6610.66</v>
      </c>
      <c r="Z13" s="85">
        <v>0</v>
      </c>
      <c r="AA13" s="85">
        <v>0</v>
      </c>
      <c r="AB13" s="85">
        <v>0</v>
      </c>
      <c r="AC13" s="85">
        <v>0</v>
      </c>
      <c r="AD13" s="85">
        <v>1248.94</v>
      </c>
      <c r="AE13" s="85">
        <v>0</v>
      </c>
      <c r="AF13" s="85">
        <v>7859.59</v>
      </c>
      <c r="AG13" s="85">
        <v>0</v>
      </c>
      <c r="AH13" s="85">
        <v>0</v>
      </c>
      <c r="AI13" s="85">
        <v>0</v>
      </c>
      <c r="AJ13" s="85">
        <v>7859.59</v>
      </c>
      <c r="AK13" s="85">
        <v>0</v>
      </c>
      <c r="AL13" s="85">
        <v>0</v>
      </c>
      <c r="AM13" s="85">
        <v>0</v>
      </c>
      <c r="AN13" s="85">
        <v>0</v>
      </c>
      <c r="AO13" s="85">
        <v>0</v>
      </c>
      <c r="AP13" s="85">
        <v>0</v>
      </c>
      <c r="AQ13" s="85">
        <v>0</v>
      </c>
      <c r="AR13" s="85">
        <v>0</v>
      </c>
      <c r="AS13" s="85">
        <v>0</v>
      </c>
      <c r="AT13" s="85">
        <v>0</v>
      </c>
      <c r="AU13" s="85">
        <v>0</v>
      </c>
      <c r="AV13" s="85">
        <v>0</v>
      </c>
      <c r="AW13" s="85">
        <v>22.3215</v>
      </c>
      <c r="AX13" s="85">
        <v>39.324100000000001</v>
      </c>
      <c r="AY13" s="85">
        <v>11.2727</v>
      </c>
      <c r="AZ13" s="85">
        <v>0</v>
      </c>
      <c r="BA13" s="85">
        <v>1.59084</v>
      </c>
      <c r="BB13" s="85">
        <v>3.8422499999999999</v>
      </c>
      <c r="BC13" s="85">
        <v>36.7316</v>
      </c>
      <c r="BD13" s="85">
        <v>115.083</v>
      </c>
      <c r="BE13" s="85">
        <v>0</v>
      </c>
      <c r="BF13" s="85"/>
      <c r="BG13" s="85">
        <v>0</v>
      </c>
      <c r="BH13" s="85">
        <v>41</v>
      </c>
      <c r="BI13" s="85" t="s">
        <v>115</v>
      </c>
      <c r="BJ13" s="85">
        <v>0</v>
      </c>
      <c r="BK13" s="85" t="s">
        <v>242</v>
      </c>
      <c r="BL13" s="85" t="s">
        <v>242</v>
      </c>
      <c r="BM13" s="85" t="s">
        <v>83</v>
      </c>
      <c r="BN13" s="85">
        <v>39.279499999999999</v>
      </c>
      <c r="BO13" s="85">
        <v>45193.2</v>
      </c>
      <c r="BP13" s="85">
        <v>34282.199999999997</v>
      </c>
      <c r="BQ13" s="85">
        <v>0</v>
      </c>
      <c r="BR13" s="85">
        <v>2820.96</v>
      </c>
      <c r="BS13" s="85">
        <v>0</v>
      </c>
      <c r="BT13" s="85">
        <v>73392.2</v>
      </c>
      <c r="BU13" s="85">
        <v>155728</v>
      </c>
      <c r="BV13" s="85">
        <v>229701</v>
      </c>
      <c r="BW13" s="85">
        <v>0</v>
      </c>
      <c r="BX13" s="85">
        <v>0</v>
      </c>
      <c r="BY13" s="85">
        <v>385429</v>
      </c>
      <c r="BZ13" s="85">
        <v>6374.68</v>
      </c>
      <c r="CA13" s="85">
        <v>0</v>
      </c>
      <c r="CB13" s="85">
        <v>0</v>
      </c>
      <c r="CC13" s="85">
        <v>0</v>
      </c>
      <c r="CD13" s="85">
        <v>0</v>
      </c>
      <c r="CE13" s="85">
        <v>1248.92</v>
      </c>
      <c r="CF13" s="85">
        <v>0</v>
      </c>
      <c r="CG13" s="85">
        <v>7623.6</v>
      </c>
      <c r="CH13" s="85">
        <v>0</v>
      </c>
      <c r="CI13" s="85">
        <v>0</v>
      </c>
      <c r="CJ13" s="85">
        <v>0</v>
      </c>
      <c r="CK13" s="85">
        <v>7623.6</v>
      </c>
      <c r="CL13" s="85">
        <v>0</v>
      </c>
      <c r="CM13" s="85">
        <v>0</v>
      </c>
      <c r="CN13" s="85">
        <v>0</v>
      </c>
      <c r="CO13" s="85">
        <v>0</v>
      </c>
      <c r="CP13" s="85">
        <v>0</v>
      </c>
      <c r="CQ13" s="85">
        <v>0</v>
      </c>
      <c r="CR13" s="85">
        <v>0</v>
      </c>
      <c r="CS13" s="85">
        <v>0</v>
      </c>
      <c r="CT13" s="85">
        <v>0</v>
      </c>
      <c r="CU13" s="85">
        <v>0</v>
      </c>
      <c r="CV13" s="85">
        <v>0</v>
      </c>
      <c r="CW13" s="85">
        <v>0</v>
      </c>
      <c r="CX13" s="85">
        <v>21.405000000000001</v>
      </c>
      <c r="CY13" s="85">
        <v>38.453400000000002</v>
      </c>
      <c r="CZ13" s="85">
        <v>16.759399999999999</v>
      </c>
      <c r="DA13" s="85">
        <v>0</v>
      </c>
      <c r="DB13" s="85">
        <v>0.92957400000000001</v>
      </c>
      <c r="DC13" s="85">
        <v>3.84219</v>
      </c>
      <c r="DD13" s="85">
        <v>34.155299999999997</v>
      </c>
      <c r="DE13" s="85">
        <v>115.545</v>
      </c>
      <c r="DF13" s="85">
        <v>0</v>
      </c>
      <c r="DG13" s="85"/>
      <c r="DH13" s="85">
        <v>0</v>
      </c>
      <c r="DI13" s="85">
        <v>12.75</v>
      </c>
      <c r="DJ13" s="85" t="s">
        <v>244</v>
      </c>
      <c r="DK13" s="85">
        <v>0</v>
      </c>
      <c r="DL13" s="85" t="s">
        <v>295</v>
      </c>
      <c r="DM13" s="85" t="s">
        <v>296</v>
      </c>
      <c r="DN13" s="85" t="s">
        <v>243</v>
      </c>
      <c r="DO13" s="85" t="s">
        <v>297</v>
      </c>
      <c r="DP13" s="85" t="s">
        <v>248</v>
      </c>
      <c r="DQ13" s="85" t="s">
        <v>81</v>
      </c>
      <c r="DR13" s="85" t="s">
        <v>298</v>
      </c>
      <c r="DS13" s="85" t="s">
        <v>299</v>
      </c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</row>
    <row r="14" spans="1:137" x14ac:dyDescent="0.25">
      <c r="B14" s="85" t="s">
        <v>308</v>
      </c>
      <c r="C14" s="85" t="s">
        <v>138</v>
      </c>
      <c r="D14" s="85">
        <v>302006</v>
      </c>
      <c r="E14" s="85" t="s">
        <v>84</v>
      </c>
      <c r="F14" s="85" t="s">
        <v>80</v>
      </c>
      <c r="G14" s="87">
        <v>0.12361111111111112</v>
      </c>
      <c r="H14" s="85" t="s">
        <v>114</v>
      </c>
      <c r="I14" s="85">
        <v>2.2000000000000002</v>
      </c>
      <c r="J14" s="85" t="s">
        <v>242</v>
      </c>
      <c r="K14" s="85" t="s">
        <v>242</v>
      </c>
      <c r="L14" s="85" t="s">
        <v>249</v>
      </c>
      <c r="M14" s="85">
        <v>6.9663399999999998</v>
      </c>
      <c r="N14" s="85">
        <v>87901.3</v>
      </c>
      <c r="O14" s="85">
        <v>19762.900000000001</v>
      </c>
      <c r="P14" s="85">
        <v>0</v>
      </c>
      <c r="Q14" s="85">
        <v>1767.1</v>
      </c>
      <c r="R14" s="85">
        <v>0</v>
      </c>
      <c r="S14" s="85">
        <v>78441.899999999994</v>
      </c>
      <c r="T14" s="85">
        <v>187880</v>
      </c>
      <c r="U14" s="85">
        <v>229701</v>
      </c>
      <c r="V14" s="85">
        <v>0</v>
      </c>
      <c r="W14" s="85">
        <v>0</v>
      </c>
      <c r="X14" s="85">
        <v>417582</v>
      </c>
      <c r="Y14" s="85">
        <v>1323.03</v>
      </c>
      <c r="Z14" s="85">
        <v>0</v>
      </c>
      <c r="AA14" s="85">
        <v>0</v>
      </c>
      <c r="AB14" s="85">
        <v>0</v>
      </c>
      <c r="AC14" s="85">
        <v>0</v>
      </c>
      <c r="AD14" s="85">
        <v>1041.32</v>
      </c>
      <c r="AE14" s="85">
        <v>0</v>
      </c>
      <c r="AF14" s="85">
        <v>2364.35</v>
      </c>
      <c r="AG14" s="85">
        <v>0</v>
      </c>
      <c r="AH14" s="85">
        <v>0</v>
      </c>
      <c r="AI14" s="85">
        <v>0</v>
      </c>
      <c r="AJ14" s="85">
        <v>2364.35</v>
      </c>
      <c r="AK14" s="85">
        <v>0</v>
      </c>
      <c r="AL14" s="85">
        <v>0</v>
      </c>
      <c r="AM14" s="85">
        <v>0</v>
      </c>
      <c r="AN14" s="85">
        <v>0</v>
      </c>
      <c r="AO14" s="85">
        <v>0</v>
      </c>
      <c r="AP14" s="85">
        <v>0</v>
      </c>
      <c r="AQ14" s="85">
        <v>0</v>
      </c>
      <c r="AR14" s="85">
        <v>0</v>
      </c>
      <c r="AS14" s="85">
        <v>0</v>
      </c>
      <c r="AT14" s="85">
        <v>0</v>
      </c>
      <c r="AU14" s="85">
        <v>0</v>
      </c>
      <c r="AV14" s="85">
        <v>0</v>
      </c>
      <c r="AW14" s="85">
        <v>4.5769299999999999</v>
      </c>
      <c r="AX14" s="85">
        <v>58.463299999999997</v>
      </c>
      <c r="AY14" s="85">
        <v>10.3522</v>
      </c>
      <c r="AZ14" s="85">
        <v>0</v>
      </c>
      <c r="BA14" s="85">
        <v>0.583094</v>
      </c>
      <c r="BB14" s="85">
        <v>3.19564</v>
      </c>
      <c r="BC14" s="85">
        <v>37.049300000000002</v>
      </c>
      <c r="BD14" s="85">
        <v>114.22</v>
      </c>
      <c r="BE14" s="85">
        <v>0</v>
      </c>
      <c r="BF14" s="85"/>
      <c r="BG14" s="85">
        <v>0</v>
      </c>
      <c r="BH14" s="85">
        <v>15.5</v>
      </c>
      <c r="BI14" s="85" t="s">
        <v>115</v>
      </c>
      <c r="BJ14" s="85">
        <v>0</v>
      </c>
      <c r="BK14" s="85" t="s">
        <v>242</v>
      </c>
      <c r="BL14" s="85" t="s">
        <v>242</v>
      </c>
      <c r="BM14" s="85" t="s">
        <v>263</v>
      </c>
      <c r="BN14" s="85">
        <v>11.888</v>
      </c>
      <c r="BO14" s="85">
        <v>85365.4</v>
      </c>
      <c r="BP14" s="85">
        <v>32069.1</v>
      </c>
      <c r="BQ14" s="85">
        <v>0</v>
      </c>
      <c r="BR14" s="85">
        <v>1664.79</v>
      </c>
      <c r="BS14" s="85">
        <v>0</v>
      </c>
      <c r="BT14" s="85">
        <v>72824.600000000006</v>
      </c>
      <c r="BU14" s="85">
        <v>191936</v>
      </c>
      <c r="BV14" s="85">
        <v>229701</v>
      </c>
      <c r="BW14" s="85">
        <v>0</v>
      </c>
      <c r="BX14" s="85">
        <v>0</v>
      </c>
      <c r="BY14" s="85">
        <v>421637</v>
      </c>
      <c r="BZ14" s="85">
        <v>2063.6799999999998</v>
      </c>
      <c r="CA14" s="85">
        <v>0</v>
      </c>
      <c r="CB14" s="85">
        <v>0</v>
      </c>
      <c r="CC14" s="85">
        <v>0</v>
      </c>
      <c r="CD14" s="85">
        <v>0</v>
      </c>
      <c r="CE14" s="85">
        <v>1041.31</v>
      </c>
      <c r="CF14" s="85">
        <v>0</v>
      </c>
      <c r="CG14" s="85">
        <v>3104.99</v>
      </c>
      <c r="CH14" s="85">
        <v>0</v>
      </c>
      <c r="CI14" s="85">
        <v>0</v>
      </c>
      <c r="CJ14" s="85">
        <v>0</v>
      </c>
      <c r="CK14" s="85">
        <v>3104.99</v>
      </c>
      <c r="CL14" s="85">
        <v>0</v>
      </c>
      <c r="CM14" s="85">
        <v>0</v>
      </c>
      <c r="CN14" s="85">
        <v>0</v>
      </c>
      <c r="CO14" s="85">
        <v>0</v>
      </c>
      <c r="CP14" s="85">
        <v>0</v>
      </c>
      <c r="CQ14" s="85">
        <v>0</v>
      </c>
      <c r="CR14" s="85">
        <v>0</v>
      </c>
      <c r="CS14" s="85">
        <v>0</v>
      </c>
      <c r="CT14" s="85">
        <v>0</v>
      </c>
      <c r="CU14" s="85">
        <v>0</v>
      </c>
      <c r="CV14" s="85">
        <v>0</v>
      </c>
      <c r="CW14" s="85">
        <v>0</v>
      </c>
      <c r="CX14" s="85">
        <v>6.9794400000000003</v>
      </c>
      <c r="CY14" s="85">
        <v>55.978700000000003</v>
      </c>
      <c r="CZ14" s="85">
        <v>15.4876</v>
      </c>
      <c r="DA14" s="85">
        <v>0</v>
      </c>
      <c r="DB14" s="85">
        <v>0.55088199999999998</v>
      </c>
      <c r="DC14" s="85">
        <v>3.1956199999999999</v>
      </c>
      <c r="DD14" s="85">
        <v>34.156399999999998</v>
      </c>
      <c r="DE14" s="85">
        <v>116.349</v>
      </c>
      <c r="DF14" s="85">
        <v>0</v>
      </c>
      <c r="DG14" s="85"/>
      <c r="DH14" s="85">
        <v>0</v>
      </c>
      <c r="DI14" s="85">
        <v>1.25</v>
      </c>
      <c r="DJ14" s="85" t="s">
        <v>244</v>
      </c>
      <c r="DK14" s="85">
        <v>0</v>
      </c>
      <c r="DL14" s="85" t="s">
        <v>295</v>
      </c>
      <c r="DM14" s="85" t="s">
        <v>296</v>
      </c>
      <c r="DN14" s="85" t="s">
        <v>243</v>
      </c>
      <c r="DO14" s="85" t="s">
        <v>297</v>
      </c>
      <c r="DP14" s="85" t="s">
        <v>248</v>
      </c>
      <c r="DQ14" s="85" t="s">
        <v>81</v>
      </c>
      <c r="DR14" s="85" t="s">
        <v>298</v>
      </c>
      <c r="DS14" s="85" t="s">
        <v>299</v>
      </c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</row>
    <row r="15" spans="1:137" x14ac:dyDescent="0.25">
      <c r="B15" s="85" t="s">
        <v>309</v>
      </c>
      <c r="C15" s="85" t="s">
        <v>139</v>
      </c>
      <c r="D15" s="85">
        <v>302206</v>
      </c>
      <c r="E15" s="85" t="s">
        <v>84</v>
      </c>
      <c r="F15" s="85" t="s">
        <v>80</v>
      </c>
      <c r="G15" s="87">
        <v>0.12361111111111112</v>
      </c>
      <c r="H15" s="85" t="s">
        <v>114</v>
      </c>
      <c r="I15" s="85">
        <v>2.2999999999999998</v>
      </c>
      <c r="J15" s="85" t="s">
        <v>242</v>
      </c>
      <c r="K15" s="85" t="s">
        <v>242</v>
      </c>
      <c r="L15" s="85" t="s">
        <v>249</v>
      </c>
      <c r="M15" s="85">
        <v>6.5165800000000003</v>
      </c>
      <c r="N15" s="85">
        <v>88334.7</v>
      </c>
      <c r="O15" s="85">
        <v>20003.8</v>
      </c>
      <c r="P15" s="85">
        <v>0</v>
      </c>
      <c r="Q15" s="85">
        <v>1701.51</v>
      </c>
      <c r="R15" s="85">
        <v>0</v>
      </c>
      <c r="S15" s="85">
        <v>78444.399999999994</v>
      </c>
      <c r="T15" s="85">
        <v>188491</v>
      </c>
      <c r="U15" s="85">
        <v>229701</v>
      </c>
      <c r="V15" s="85">
        <v>0</v>
      </c>
      <c r="W15" s="85">
        <v>0</v>
      </c>
      <c r="X15" s="85">
        <v>418192</v>
      </c>
      <c r="Y15" s="85">
        <v>1238.4000000000001</v>
      </c>
      <c r="Z15" s="85">
        <v>0</v>
      </c>
      <c r="AA15" s="85">
        <v>0</v>
      </c>
      <c r="AB15" s="85">
        <v>0</v>
      </c>
      <c r="AC15" s="85">
        <v>0</v>
      </c>
      <c r="AD15" s="85">
        <v>1041.32</v>
      </c>
      <c r="AE15" s="85">
        <v>0</v>
      </c>
      <c r="AF15" s="85">
        <v>2279.7199999999998</v>
      </c>
      <c r="AG15" s="85">
        <v>0</v>
      </c>
      <c r="AH15" s="85">
        <v>0</v>
      </c>
      <c r="AI15" s="85">
        <v>0</v>
      </c>
      <c r="AJ15" s="85">
        <v>2279.7199999999998</v>
      </c>
      <c r="AK15" s="85">
        <v>0</v>
      </c>
      <c r="AL15" s="85">
        <v>0</v>
      </c>
      <c r="AM15" s="85">
        <v>0</v>
      </c>
      <c r="AN15" s="85">
        <v>0</v>
      </c>
      <c r="AO15" s="85">
        <v>0</v>
      </c>
      <c r="AP15" s="85">
        <v>0</v>
      </c>
      <c r="AQ15" s="85">
        <v>0</v>
      </c>
      <c r="AR15" s="85">
        <v>0</v>
      </c>
      <c r="AS15" s="85">
        <v>0</v>
      </c>
      <c r="AT15" s="85">
        <v>0</v>
      </c>
      <c r="AU15" s="85">
        <v>0</v>
      </c>
      <c r="AV15" s="85">
        <v>0</v>
      </c>
      <c r="AW15" s="85">
        <v>4.2913500000000004</v>
      </c>
      <c r="AX15" s="85">
        <v>58.596400000000003</v>
      </c>
      <c r="AY15" s="85">
        <v>10.4307</v>
      </c>
      <c r="AZ15" s="85">
        <v>0</v>
      </c>
      <c r="BA15" s="85">
        <v>0.56076000000000004</v>
      </c>
      <c r="BB15" s="85">
        <v>3.19564</v>
      </c>
      <c r="BC15" s="85">
        <v>37.0503</v>
      </c>
      <c r="BD15" s="85">
        <v>114.125</v>
      </c>
      <c r="BE15" s="85">
        <v>0</v>
      </c>
      <c r="BF15" s="85"/>
      <c r="BG15" s="85">
        <v>0</v>
      </c>
      <c r="BH15" s="85">
        <v>11.25</v>
      </c>
      <c r="BI15" s="85" t="s">
        <v>115</v>
      </c>
      <c r="BJ15" s="85">
        <v>0</v>
      </c>
      <c r="BK15" s="85" t="s">
        <v>242</v>
      </c>
      <c r="BL15" s="85" t="s">
        <v>242</v>
      </c>
      <c r="BM15" s="85" t="s">
        <v>263</v>
      </c>
      <c r="BN15" s="85">
        <v>11.888</v>
      </c>
      <c r="BO15" s="85">
        <v>85365.4</v>
      </c>
      <c r="BP15" s="85">
        <v>32069.1</v>
      </c>
      <c r="BQ15" s="85">
        <v>0</v>
      </c>
      <c r="BR15" s="85">
        <v>1664.79</v>
      </c>
      <c r="BS15" s="85">
        <v>0</v>
      </c>
      <c r="BT15" s="85">
        <v>72824.600000000006</v>
      </c>
      <c r="BU15" s="85">
        <v>191936</v>
      </c>
      <c r="BV15" s="85">
        <v>229701</v>
      </c>
      <c r="BW15" s="85">
        <v>0</v>
      </c>
      <c r="BX15" s="85">
        <v>0</v>
      </c>
      <c r="BY15" s="85">
        <v>421637</v>
      </c>
      <c r="BZ15" s="85">
        <v>2063.6799999999998</v>
      </c>
      <c r="CA15" s="85">
        <v>0</v>
      </c>
      <c r="CB15" s="85">
        <v>0</v>
      </c>
      <c r="CC15" s="85">
        <v>0</v>
      </c>
      <c r="CD15" s="85">
        <v>0</v>
      </c>
      <c r="CE15" s="85">
        <v>1041.31</v>
      </c>
      <c r="CF15" s="85">
        <v>0</v>
      </c>
      <c r="CG15" s="85">
        <v>3104.99</v>
      </c>
      <c r="CH15" s="85">
        <v>0</v>
      </c>
      <c r="CI15" s="85">
        <v>0</v>
      </c>
      <c r="CJ15" s="85">
        <v>0</v>
      </c>
      <c r="CK15" s="85">
        <v>3104.99</v>
      </c>
      <c r="CL15" s="85">
        <v>0</v>
      </c>
      <c r="CM15" s="85">
        <v>0</v>
      </c>
      <c r="CN15" s="85">
        <v>0</v>
      </c>
      <c r="CO15" s="85">
        <v>0</v>
      </c>
      <c r="CP15" s="85">
        <v>0</v>
      </c>
      <c r="CQ15" s="85">
        <v>0</v>
      </c>
      <c r="CR15" s="85">
        <v>0</v>
      </c>
      <c r="CS15" s="85">
        <v>0</v>
      </c>
      <c r="CT15" s="85">
        <v>0</v>
      </c>
      <c r="CU15" s="85">
        <v>0</v>
      </c>
      <c r="CV15" s="85">
        <v>0</v>
      </c>
      <c r="CW15" s="85">
        <v>0</v>
      </c>
      <c r="CX15" s="85">
        <v>6.9794400000000003</v>
      </c>
      <c r="CY15" s="85">
        <v>55.978700000000003</v>
      </c>
      <c r="CZ15" s="85">
        <v>15.4876</v>
      </c>
      <c r="DA15" s="85">
        <v>0</v>
      </c>
      <c r="DB15" s="85">
        <v>0.55088199999999998</v>
      </c>
      <c r="DC15" s="85">
        <v>3.1956199999999999</v>
      </c>
      <c r="DD15" s="85">
        <v>34.156399999999998</v>
      </c>
      <c r="DE15" s="85">
        <v>116.349</v>
      </c>
      <c r="DF15" s="85">
        <v>0</v>
      </c>
      <c r="DG15" s="85"/>
      <c r="DH15" s="85">
        <v>0</v>
      </c>
      <c r="DI15" s="85">
        <v>1.25</v>
      </c>
      <c r="DJ15" s="85" t="s">
        <v>244</v>
      </c>
      <c r="DK15" s="85">
        <v>0</v>
      </c>
      <c r="DL15" s="85" t="s">
        <v>295</v>
      </c>
      <c r="DM15" s="85" t="s">
        <v>296</v>
      </c>
      <c r="DN15" s="85" t="s">
        <v>243</v>
      </c>
      <c r="DO15" s="85" t="s">
        <v>297</v>
      </c>
      <c r="DP15" s="85" t="s">
        <v>248</v>
      </c>
      <c r="DQ15" s="85" t="s">
        <v>81</v>
      </c>
      <c r="DR15" s="85" t="s">
        <v>298</v>
      </c>
      <c r="DS15" s="85" t="s">
        <v>299</v>
      </c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</row>
    <row r="16" spans="1:137" x14ac:dyDescent="0.25">
      <c r="B16" s="85" t="s">
        <v>310</v>
      </c>
      <c r="C16" s="85" t="s">
        <v>140</v>
      </c>
      <c r="D16" s="85">
        <v>302306</v>
      </c>
      <c r="E16" s="85" t="s">
        <v>84</v>
      </c>
      <c r="F16" s="85" t="s">
        <v>80</v>
      </c>
      <c r="G16" s="87">
        <v>0.12569444444444444</v>
      </c>
      <c r="H16" s="85" t="s">
        <v>114</v>
      </c>
      <c r="I16" s="85">
        <v>5.3</v>
      </c>
      <c r="J16" s="85" t="s">
        <v>242</v>
      </c>
      <c r="K16" s="85" t="s">
        <v>242</v>
      </c>
      <c r="L16" s="85" t="s">
        <v>249</v>
      </c>
      <c r="M16" s="85">
        <v>7.6084300000000002</v>
      </c>
      <c r="N16" s="85">
        <v>83852.100000000006</v>
      </c>
      <c r="O16" s="85">
        <v>18342.7</v>
      </c>
      <c r="P16" s="85">
        <v>0</v>
      </c>
      <c r="Q16" s="85">
        <v>1895.16</v>
      </c>
      <c r="R16" s="85">
        <v>0</v>
      </c>
      <c r="S16" s="85">
        <v>78441.899999999994</v>
      </c>
      <c r="T16" s="85">
        <v>182540</v>
      </c>
      <c r="U16" s="85">
        <v>229701</v>
      </c>
      <c r="V16" s="85">
        <v>0</v>
      </c>
      <c r="W16" s="85">
        <v>0</v>
      </c>
      <c r="X16" s="85">
        <v>412241</v>
      </c>
      <c r="Y16" s="85">
        <v>1444.07</v>
      </c>
      <c r="Z16" s="85">
        <v>0</v>
      </c>
      <c r="AA16" s="85">
        <v>0</v>
      </c>
      <c r="AB16" s="85">
        <v>0</v>
      </c>
      <c r="AC16" s="85">
        <v>0</v>
      </c>
      <c r="AD16" s="85">
        <v>1041.32</v>
      </c>
      <c r="AE16" s="85">
        <v>0</v>
      </c>
      <c r="AF16" s="85">
        <v>2485.39</v>
      </c>
      <c r="AG16" s="85">
        <v>0</v>
      </c>
      <c r="AH16" s="85">
        <v>0</v>
      </c>
      <c r="AI16" s="85">
        <v>0</v>
      </c>
      <c r="AJ16" s="85">
        <v>2485.39</v>
      </c>
      <c r="AK16" s="85">
        <v>0</v>
      </c>
      <c r="AL16" s="85">
        <v>0</v>
      </c>
      <c r="AM16" s="85">
        <v>0</v>
      </c>
      <c r="AN16" s="85">
        <v>0</v>
      </c>
      <c r="AO16" s="85">
        <v>0</v>
      </c>
      <c r="AP16" s="85">
        <v>0</v>
      </c>
      <c r="AQ16" s="85">
        <v>0</v>
      </c>
      <c r="AR16" s="85">
        <v>0</v>
      </c>
      <c r="AS16" s="85">
        <v>0</v>
      </c>
      <c r="AT16" s="85">
        <v>0</v>
      </c>
      <c r="AU16" s="85">
        <v>0</v>
      </c>
      <c r="AV16" s="85">
        <v>0</v>
      </c>
      <c r="AW16" s="85">
        <v>4.9842199999999997</v>
      </c>
      <c r="AX16" s="85">
        <v>55.841700000000003</v>
      </c>
      <c r="AY16" s="85">
        <v>9.5713200000000001</v>
      </c>
      <c r="AZ16" s="85">
        <v>0</v>
      </c>
      <c r="BA16" s="85">
        <v>0.62637399999999999</v>
      </c>
      <c r="BB16" s="85">
        <v>3.19564</v>
      </c>
      <c r="BC16" s="85">
        <v>37.049300000000002</v>
      </c>
      <c r="BD16" s="85">
        <v>111.26900000000001</v>
      </c>
      <c r="BE16" s="85">
        <v>0</v>
      </c>
      <c r="BF16" s="85"/>
      <c r="BG16" s="85">
        <v>0</v>
      </c>
      <c r="BH16" s="85">
        <v>17.25</v>
      </c>
      <c r="BI16" s="85" t="s">
        <v>115</v>
      </c>
      <c r="BJ16" s="85">
        <v>0</v>
      </c>
      <c r="BK16" s="85" t="s">
        <v>242</v>
      </c>
      <c r="BL16" s="85" t="s">
        <v>242</v>
      </c>
      <c r="BM16" s="85" t="s">
        <v>263</v>
      </c>
      <c r="BN16" s="85">
        <v>11.888</v>
      </c>
      <c r="BO16" s="85">
        <v>85365.4</v>
      </c>
      <c r="BP16" s="85">
        <v>32069.1</v>
      </c>
      <c r="BQ16" s="85">
        <v>0</v>
      </c>
      <c r="BR16" s="85">
        <v>1664.79</v>
      </c>
      <c r="BS16" s="85">
        <v>0</v>
      </c>
      <c r="BT16" s="85">
        <v>72824.600000000006</v>
      </c>
      <c r="BU16" s="85">
        <v>191936</v>
      </c>
      <c r="BV16" s="85">
        <v>229701</v>
      </c>
      <c r="BW16" s="85">
        <v>0</v>
      </c>
      <c r="BX16" s="85">
        <v>0</v>
      </c>
      <c r="BY16" s="85">
        <v>421637</v>
      </c>
      <c r="BZ16" s="85">
        <v>2063.6799999999998</v>
      </c>
      <c r="CA16" s="85">
        <v>0</v>
      </c>
      <c r="CB16" s="85">
        <v>0</v>
      </c>
      <c r="CC16" s="85">
        <v>0</v>
      </c>
      <c r="CD16" s="85">
        <v>0</v>
      </c>
      <c r="CE16" s="85">
        <v>1041.31</v>
      </c>
      <c r="CF16" s="85">
        <v>0</v>
      </c>
      <c r="CG16" s="85">
        <v>3104.99</v>
      </c>
      <c r="CH16" s="85">
        <v>0</v>
      </c>
      <c r="CI16" s="85">
        <v>0</v>
      </c>
      <c r="CJ16" s="85">
        <v>0</v>
      </c>
      <c r="CK16" s="85">
        <v>3104.99</v>
      </c>
      <c r="CL16" s="85">
        <v>0</v>
      </c>
      <c r="CM16" s="85">
        <v>0</v>
      </c>
      <c r="CN16" s="85">
        <v>0</v>
      </c>
      <c r="CO16" s="85">
        <v>0</v>
      </c>
      <c r="CP16" s="85">
        <v>0</v>
      </c>
      <c r="CQ16" s="85">
        <v>0</v>
      </c>
      <c r="CR16" s="85">
        <v>0</v>
      </c>
      <c r="CS16" s="85">
        <v>0</v>
      </c>
      <c r="CT16" s="85">
        <v>0</v>
      </c>
      <c r="CU16" s="85">
        <v>0</v>
      </c>
      <c r="CV16" s="85">
        <v>0</v>
      </c>
      <c r="CW16" s="85">
        <v>0</v>
      </c>
      <c r="CX16" s="85">
        <v>6.9794400000000003</v>
      </c>
      <c r="CY16" s="85">
        <v>55.978700000000003</v>
      </c>
      <c r="CZ16" s="85">
        <v>15.4876</v>
      </c>
      <c r="DA16" s="85">
        <v>0</v>
      </c>
      <c r="DB16" s="85">
        <v>0.55088199999999998</v>
      </c>
      <c r="DC16" s="85">
        <v>3.1956199999999999</v>
      </c>
      <c r="DD16" s="85">
        <v>34.156399999999998</v>
      </c>
      <c r="DE16" s="85">
        <v>116.349</v>
      </c>
      <c r="DF16" s="85">
        <v>0</v>
      </c>
      <c r="DG16" s="85"/>
      <c r="DH16" s="85">
        <v>0</v>
      </c>
      <c r="DI16" s="85">
        <v>1.25</v>
      </c>
      <c r="DJ16" s="85" t="s">
        <v>244</v>
      </c>
      <c r="DK16" s="85">
        <v>0</v>
      </c>
      <c r="DL16" s="85" t="s">
        <v>295</v>
      </c>
      <c r="DM16" s="85" t="s">
        <v>296</v>
      </c>
      <c r="DN16" s="85" t="s">
        <v>243</v>
      </c>
      <c r="DO16" s="85" t="s">
        <v>297</v>
      </c>
      <c r="DP16" s="85" t="s">
        <v>248</v>
      </c>
      <c r="DQ16" s="85" t="s">
        <v>81</v>
      </c>
      <c r="DR16" s="85" t="s">
        <v>298</v>
      </c>
      <c r="DS16" s="85" t="s">
        <v>299</v>
      </c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</row>
    <row r="17" spans="1:132" x14ac:dyDescent="0.25">
      <c r="B17" s="85" t="s">
        <v>311</v>
      </c>
      <c r="C17" s="85" t="s">
        <v>141</v>
      </c>
      <c r="D17" s="85">
        <v>302406</v>
      </c>
      <c r="E17" s="85" t="s">
        <v>84</v>
      </c>
      <c r="F17" s="85" t="s">
        <v>80</v>
      </c>
      <c r="G17" s="87">
        <v>0.12291666666666667</v>
      </c>
      <c r="H17" s="85" t="s">
        <v>114</v>
      </c>
      <c r="I17" s="85">
        <v>5.0999999999999996</v>
      </c>
      <c r="J17" s="85" t="s">
        <v>242</v>
      </c>
      <c r="K17" s="85" t="s">
        <v>242</v>
      </c>
      <c r="L17" s="85" t="s">
        <v>249</v>
      </c>
      <c r="M17" s="85">
        <v>6.9973900000000002</v>
      </c>
      <c r="N17" s="85">
        <v>84661.8</v>
      </c>
      <c r="O17" s="85">
        <v>18707.900000000001</v>
      </c>
      <c r="P17" s="85">
        <v>0</v>
      </c>
      <c r="Q17" s="85">
        <v>1797.15</v>
      </c>
      <c r="R17" s="85">
        <v>0</v>
      </c>
      <c r="S17" s="85">
        <v>78444.399999999994</v>
      </c>
      <c r="T17" s="85">
        <v>183618</v>
      </c>
      <c r="U17" s="85">
        <v>229701</v>
      </c>
      <c r="V17" s="85">
        <v>0</v>
      </c>
      <c r="W17" s="85">
        <v>0</v>
      </c>
      <c r="X17" s="85">
        <v>413319</v>
      </c>
      <c r="Y17" s="85">
        <v>1329.18</v>
      </c>
      <c r="Z17" s="85">
        <v>0</v>
      </c>
      <c r="AA17" s="85">
        <v>0</v>
      </c>
      <c r="AB17" s="85">
        <v>0</v>
      </c>
      <c r="AC17" s="85">
        <v>0</v>
      </c>
      <c r="AD17" s="85">
        <v>1041.32</v>
      </c>
      <c r="AE17" s="85">
        <v>0</v>
      </c>
      <c r="AF17" s="85">
        <v>2370.4899999999998</v>
      </c>
      <c r="AG17" s="85">
        <v>0</v>
      </c>
      <c r="AH17" s="85">
        <v>0</v>
      </c>
      <c r="AI17" s="85">
        <v>0</v>
      </c>
      <c r="AJ17" s="85">
        <v>2370.4899999999998</v>
      </c>
      <c r="AK17" s="85">
        <v>0</v>
      </c>
      <c r="AL17" s="85">
        <v>0</v>
      </c>
      <c r="AM17" s="85">
        <v>0</v>
      </c>
      <c r="AN17" s="85">
        <v>0</v>
      </c>
      <c r="AO17" s="85">
        <v>0</v>
      </c>
      <c r="AP17" s="85">
        <v>0</v>
      </c>
      <c r="AQ17" s="85">
        <v>0</v>
      </c>
      <c r="AR17" s="85">
        <v>0</v>
      </c>
      <c r="AS17" s="85">
        <v>0</v>
      </c>
      <c r="AT17" s="85">
        <v>0</v>
      </c>
      <c r="AU17" s="85">
        <v>0</v>
      </c>
      <c r="AV17" s="85">
        <v>0</v>
      </c>
      <c r="AW17" s="85">
        <v>4.5952999999999999</v>
      </c>
      <c r="AX17" s="85">
        <v>56.240499999999997</v>
      </c>
      <c r="AY17" s="85">
        <v>9.7365899999999996</v>
      </c>
      <c r="AZ17" s="85">
        <v>0</v>
      </c>
      <c r="BA17" s="85">
        <v>0.59283399999999997</v>
      </c>
      <c r="BB17" s="85">
        <v>3.19564</v>
      </c>
      <c r="BC17" s="85">
        <v>37.0503</v>
      </c>
      <c r="BD17" s="85">
        <v>111.411</v>
      </c>
      <c r="BE17" s="85">
        <v>0</v>
      </c>
      <c r="BF17" s="85"/>
      <c r="BG17" s="85">
        <v>0</v>
      </c>
      <c r="BH17" s="85">
        <v>13.25</v>
      </c>
      <c r="BI17" s="85" t="s">
        <v>115</v>
      </c>
      <c r="BJ17" s="85">
        <v>0</v>
      </c>
      <c r="BK17" s="85" t="s">
        <v>242</v>
      </c>
      <c r="BL17" s="85" t="s">
        <v>242</v>
      </c>
      <c r="BM17" s="85" t="s">
        <v>263</v>
      </c>
      <c r="BN17" s="85">
        <v>11.888</v>
      </c>
      <c r="BO17" s="85">
        <v>85365.4</v>
      </c>
      <c r="BP17" s="85">
        <v>32069.1</v>
      </c>
      <c r="BQ17" s="85">
        <v>0</v>
      </c>
      <c r="BR17" s="85">
        <v>1664.79</v>
      </c>
      <c r="BS17" s="85">
        <v>0</v>
      </c>
      <c r="BT17" s="85">
        <v>72824.600000000006</v>
      </c>
      <c r="BU17" s="85">
        <v>191936</v>
      </c>
      <c r="BV17" s="85">
        <v>229701</v>
      </c>
      <c r="BW17" s="85">
        <v>0</v>
      </c>
      <c r="BX17" s="85">
        <v>0</v>
      </c>
      <c r="BY17" s="85">
        <v>421637</v>
      </c>
      <c r="BZ17" s="85">
        <v>2063.6799999999998</v>
      </c>
      <c r="CA17" s="85">
        <v>0</v>
      </c>
      <c r="CB17" s="85">
        <v>0</v>
      </c>
      <c r="CC17" s="85">
        <v>0</v>
      </c>
      <c r="CD17" s="85">
        <v>0</v>
      </c>
      <c r="CE17" s="85">
        <v>1041.31</v>
      </c>
      <c r="CF17" s="85">
        <v>0</v>
      </c>
      <c r="CG17" s="85">
        <v>3104.99</v>
      </c>
      <c r="CH17" s="85">
        <v>0</v>
      </c>
      <c r="CI17" s="85">
        <v>0</v>
      </c>
      <c r="CJ17" s="85">
        <v>0</v>
      </c>
      <c r="CK17" s="85">
        <v>3104.99</v>
      </c>
      <c r="CL17" s="85">
        <v>0</v>
      </c>
      <c r="CM17" s="85">
        <v>0</v>
      </c>
      <c r="CN17" s="85">
        <v>0</v>
      </c>
      <c r="CO17" s="85">
        <v>0</v>
      </c>
      <c r="CP17" s="85">
        <v>0</v>
      </c>
      <c r="CQ17" s="85">
        <v>0</v>
      </c>
      <c r="CR17" s="85">
        <v>0</v>
      </c>
      <c r="CS17" s="85">
        <v>0</v>
      </c>
      <c r="CT17" s="85">
        <v>0</v>
      </c>
      <c r="CU17" s="85">
        <v>0</v>
      </c>
      <c r="CV17" s="85">
        <v>0</v>
      </c>
      <c r="CW17" s="85">
        <v>0</v>
      </c>
      <c r="CX17" s="85">
        <v>6.9794400000000003</v>
      </c>
      <c r="CY17" s="85">
        <v>55.978700000000003</v>
      </c>
      <c r="CZ17" s="85">
        <v>15.4876</v>
      </c>
      <c r="DA17" s="85">
        <v>0</v>
      </c>
      <c r="DB17" s="85">
        <v>0.55088199999999998</v>
      </c>
      <c r="DC17" s="85">
        <v>3.1956199999999999</v>
      </c>
      <c r="DD17" s="85">
        <v>34.156399999999998</v>
      </c>
      <c r="DE17" s="85">
        <v>116.349</v>
      </c>
      <c r="DF17" s="85">
        <v>0</v>
      </c>
      <c r="DG17" s="85"/>
      <c r="DH17" s="85">
        <v>0</v>
      </c>
      <c r="DI17" s="85">
        <v>1.25</v>
      </c>
      <c r="DJ17" s="85" t="s">
        <v>244</v>
      </c>
      <c r="DK17" s="85">
        <v>0</v>
      </c>
      <c r="DL17" s="85" t="s">
        <v>295</v>
      </c>
      <c r="DM17" s="85" t="s">
        <v>296</v>
      </c>
      <c r="DN17" s="85" t="s">
        <v>243</v>
      </c>
      <c r="DO17" s="85" t="s">
        <v>297</v>
      </c>
      <c r="DP17" s="85" t="s">
        <v>248</v>
      </c>
      <c r="DQ17" s="85" t="s">
        <v>81</v>
      </c>
      <c r="DR17" s="85" t="s">
        <v>298</v>
      </c>
      <c r="DS17" s="85" t="s">
        <v>299</v>
      </c>
      <c r="DT17" s="70"/>
      <c r="DU17" s="70"/>
      <c r="DV17" s="70"/>
      <c r="DW17" s="70"/>
      <c r="DX17" s="70"/>
      <c r="DY17" s="70"/>
      <c r="DZ17" s="70"/>
      <c r="EA17" s="70"/>
      <c r="EB17" s="70"/>
    </row>
    <row r="18" spans="1:132" x14ac:dyDescent="0.25">
      <c r="B18" s="85" t="s">
        <v>312</v>
      </c>
      <c r="C18" s="85" t="s">
        <v>142</v>
      </c>
      <c r="D18" s="85">
        <v>303015</v>
      </c>
      <c r="E18" s="85" t="s">
        <v>79</v>
      </c>
      <c r="F18" s="85" t="s">
        <v>80</v>
      </c>
      <c r="G18" s="87">
        <v>0.1277777777777778</v>
      </c>
      <c r="H18" s="85" t="s">
        <v>114</v>
      </c>
      <c r="I18" s="85">
        <v>0.3</v>
      </c>
      <c r="J18" s="85" t="s">
        <v>242</v>
      </c>
      <c r="K18" s="85" t="s">
        <v>242</v>
      </c>
      <c r="L18" s="85" t="s">
        <v>249</v>
      </c>
      <c r="M18" s="85">
        <v>4.5637699999999999</v>
      </c>
      <c r="N18" s="85">
        <v>219943</v>
      </c>
      <c r="O18" s="85">
        <v>26211.5</v>
      </c>
      <c r="P18" s="85">
        <v>0</v>
      </c>
      <c r="Q18" s="85">
        <v>1216.32</v>
      </c>
      <c r="R18" s="85">
        <v>0</v>
      </c>
      <c r="S18" s="85">
        <v>62757.8</v>
      </c>
      <c r="T18" s="85">
        <v>310134</v>
      </c>
      <c r="U18" s="85">
        <v>229701</v>
      </c>
      <c r="V18" s="85">
        <v>0</v>
      </c>
      <c r="W18" s="85">
        <v>0</v>
      </c>
      <c r="X18" s="85">
        <v>539835</v>
      </c>
      <c r="Y18" s="85">
        <v>867.11699999999996</v>
      </c>
      <c r="Z18" s="85">
        <v>0</v>
      </c>
      <c r="AA18" s="85">
        <v>0</v>
      </c>
      <c r="AB18" s="85">
        <v>0</v>
      </c>
      <c r="AC18" s="85">
        <v>0</v>
      </c>
      <c r="AD18" s="85">
        <v>874.93499999999995</v>
      </c>
      <c r="AE18" s="85">
        <v>0</v>
      </c>
      <c r="AF18" s="85">
        <v>1742.05</v>
      </c>
      <c r="AG18" s="85">
        <v>0</v>
      </c>
      <c r="AH18" s="85">
        <v>0</v>
      </c>
      <c r="AI18" s="85">
        <v>0</v>
      </c>
      <c r="AJ18" s="85">
        <v>1742.05</v>
      </c>
      <c r="AK18" s="85">
        <v>0</v>
      </c>
      <c r="AL18" s="85">
        <v>0</v>
      </c>
      <c r="AM18" s="85">
        <v>0</v>
      </c>
      <c r="AN18" s="85">
        <v>0</v>
      </c>
      <c r="AO18" s="85">
        <v>0</v>
      </c>
      <c r="AP18" s="85">
        <v>0</v>
      </c>
      <c r="AQ18" s="85">
        <v>0</v>
      </c>
      <c r="AR18" s="85">
        <v>0</v>
      </c>
      <c r="AS18" s="85">
        <v>0</v>
      </c>
      <c r="AT18" s="85">
        <v>0</v>
      </c>
      <c r="AU18" s="85">
        <v>0</v>
      </c>
      <c r="AV18" s="85">
        <v>0</v>
      </c>
      <c r="AW18" s="85">
        <v>3.0874999999999999</v>
      </c>
      <c r="AX18" s="85">
        <v>130.75</v>
      </c>
      <c r="AY18" s="85">
        <v>13.7523</v>
      </c>
      <c r="AZ18" s="85">
        <v>0</v>
      </c>
      <c r="BA18" s="85">
        <v>0.41051399999999999</v>
      </c>
      <c r="BB18" s="85">
        <v>2.7044999999999999</v>
      </c>
      <c r="BC18" s="85">
        <v>29.306999999999999</v>
      </c>
      <c r="BD18" s="85">
        <v>180.011</v>
      </c>
      <c r="BE18" s="85">
        <v>10</v>
      </c>
      <c r="BF18" s="85" t="s">
        <v>115</v>
      </c>
      <c r="BG18" s="85">
        <v>0</v>
      </c>
      <c r="BH18" s="85">
        <v>9.5</v>
      </c>
      <c r="BI18" s="85" t="s">
        <v>252</v>
      </c>
      <c r="BJ18" s="85">
        <v>0</v>
      </c>
      <c r="BK18" s="85" t="s">
        <v>242</v>
      </c>
      <c r="BL18" s="85" t="s">
        <v>242</v>
      </c>
      <c r="BM18" s="85" t="s">
        <v>245</v>
      </c>
      <c r="BN18" s="85">
        <v>5.17631</v>
      </c>
      <c r="BO18" s="85">
        <v>207139</v>
      </c>
      <c r="BP18" s="85">
        <v>38578.300000000003</v>
      </c>
      <c r="BQ18" s="85">
        <v>0</v>
      </c>
      <c r="BR18" s="85">
        <v>635.06500000000005</v>
      </c>
      <c r="BS18" s="85">
        <v>0</v>
      </c>
      <c r="BT18" s="85">
        <v>73014.2</v>
      </c>
      <c r="BU18" s="85">
        <v>319372</v>
      </c>
      <c r="BV18" s="85">
        <v>229701</v>
      </c>
      <c r="BW18" s="85">
        <v>0</v>
      </c>
      <c r="BX18" s="85">
        <v>0</v>
      </c>
      <c r="BY18" s="85">
        <v>549073</v>
      </c>
      <c r="BZ18" s="85">
        <v>864.26700000000005</v>
      </c>
      <c r="CA18" s="85">
        <v>0</v>
      </c>
      <c r="CB18" s="85">
        <v>0</v>
      </c>
      <c r="CC18" s="85">
        <v>0</v>
      </c>
      <c r="CD18" s="85">
        <v>0</v>
      </c>
      <c r="CE18" s="85">
        <v>874.92</v>
      </c>
      <c r="CF18" s="85">
        <v>0</v>
      </c>
      <c r="CG18" s="85">
        <v>1739.19</v>
      </c>
      <c r="CH18" s="85">
        <v>0</v>
      </c>
      <c r="CI18" s="85">
        <v>0</v>
      </c>
      <c r="CJ18" s="85">
        <v>0</v>
      </c>
      <c r="CK18" s="85">
        <v>1739.19</v>
      </c>
      <c r="CL18" s="85">
        <v>0</v>
      </c>
      <c r="CM18" s="85">
        <v>0</v>
      </c>
      <c r="CN18" s="85">
        <v>0</v>
      </c>
      <c r="CO18" s="85">
        <v>0</v>
      </c>
      <c r="CP18" s="85">
        <v>0</v>
      </c>
      <c r="CQ18" s="85">
        <v>0</v>
      </c>
      <c r="CR18" s="85">
        <v>0</v>
      </c>
      <c r="CS18" s="85">
        <v>0</v>
      </c>
      <c r="CT18" s="85">
        <v>0</v>
      </c>
      <c r="CU18" s="85">
        <v>0</v>
      </c>
      <c r="CV18" s="85">
        <v>0</v>
      </c>
      <c r="CW18" s="85">
        <v>0</v>
      </c>
      <c r="CX18" s="85">
        <v>3.0643899999999999</v>
      </c>
      <c r="CY18" s="85">
        <v>120.78700000000001</v>
      </c>
      <c r="CZ18" s="85">
        <v>19.474</v>
      </c>
      <c r="DA18" s="85">
        <v>0</v>
      </c>
      <c r="DB18" s="85">
        <v>0.212224</v>
      </c>
      <c r="DC18" s="85">
        <v>2.7044600000000001</v>
      </c>
      <c r="DD18" s="85">
        <v>33.983499999999999</v>
      </c>
      <c r="DE18" s="85">
        <v>180.22499999999999</v>
      </c>
      <c r="DF18" s="85">
        <v>0</v>
      </c>
      <c r="DG18" s="85"/>
      <c r="DH18" s="85">
        <v>0</v>
      </c>
      <c r="DI18" s="85">
        <v>0</v>
      </c>
      <c r="DJ18" s="85"/>
      <c r="DK18" s="85">
        <v>0</v>
      </c>
      <c r="DL18" s="85" t="s">
        <v>295</v>
      </c>
      <c r="DM18" s="85" t="s">
        <v>296</v>
      </c>
      <c r="DN18" s="85" t="s">
        <v>243</v>
      </c>
      <c r="DO18" s="85" t="s">
        <v>297</v>
      </c>
      <c r="DP18" s="85" t="s">
        <v>248</v>
      </c>
      <c r="DQ18" s="85" t="s">
        <v>81</v>
      </c>
      <c r="DR18" s="85" t="s">
        <v>298</v>
      </c>
      <c r="DS18" s="85" t="s">
        <v>299</v>
      </c>
      <c r="DT18" s="70"/>
      <c r="DU18" s="70"/>
      <c r="DV18" s="70"/>
      <c r="DW18" s="70"/>
      <c r="DX18" s="70"/>
      <c r="DY18" s="70"/>
      <c r="DZ18" s="70"/>
      <c r="EA18" s="70"/>
      <c r="EB18" s="70"/>
    </row>
    <row r="19" spans="1:132" x14ac:dyDescent="0.25">
      <c r="B19" s="85" t="s">
        <v>313</v>
      </c>
      <c r="C19" s="85" t="s">
        <v>143</v>
      </c>
      <c r="D19" s="85">
        <v>303115</v>
      </c>
      <c r="E19" s="85" t="s">
        <v>79</v>
      </c>
      <c r="F19" s="85" t="s">
        <v>80</v>
      </c>
      <c r="G19" s="87">
        <v>0.13055555555555556</v>
      </c>
      <c r="H19" s="85" t="s">
        <v>116</v>
      </c>
      <c r="I19" s="85">
        <v>-18.3</v>
      </c>
      <c r="J19" s="85" t="s">
        <v>242</v>
      </c>
      <c r="K19" s="85" t="s">
        <v>242</v>
      </c>
      <c r="L19" s="85" t="s">
        <v>249</v>
      </c>
      <c r="M19" s="85">
        <v>4.1044900000000002</v>
      </c>
      <c r="N19" s="85">
        <v>225207</v>
      </c>
      <c r="O19" s="85">
        <v>28361.5</v>
      </c>
      <c r="P19" s="85">
        <v>0</v>
      </c>
      <c r="Q19" s="85">
        <v>1114.49</v>
      </c>
      <c r="R19" s="85">
        <v>0</v>
      </c>
      <c r="S19" s="85">
        <v>94136.8</v>
      </c>
      <c r="T19" s="85">
        <v>348824</v>
      </c>
      <c r="U19" s="85">
        <v>229701</v>
      </c>
      <c r="V19" s="85">
        <v>0</v>
      </c>
      <c r="W19" s="85">
        <v>0</v>
      </c>
      <c r="X19" s="85">
        <v>578525</v>
      </c>
      <c r="Y19" s="85">
        <v>780.005</v>
      </c>
      <c r="Z19" s="85">
        <v>0</v>
      </c>
      <c r="AA19" s="85">
        <v>0</v>
      </c>
      <c r="AB19" s="85">
        <v>0</v>
      </c>
      <c r="AC19" s="85">
        <v>0</v>
      </c>
      <c r="AD19" s="85">
        <v>874.93499999999995</v>
      </c>
      <c r="AE19" s="85">
        <v>0</v>
      </c>
      <c r="AF19" s="85">
        <v>1654.94</v>
      </c>
      <c r="AG19" s="85">
        <v>0</v>
      </c>
      <c r="AH19" s="85">
        <v>0</v>
      </c>
      <c r="AI19" s="85">
        <v>0</v>
      </c>
      <c r="AJ19" s="85">
        <v>1654.94</v>
      </c>
      <c r="AK19" s="85">
        <v>0</v>
      </c>
      <c r="AL19" s="85">
        <v>0</v>
      </c>
      <c r="AM19" s="85">
        <v>0</v>
      </c>
      <c r="AN19" s="85">
        <v>0</v>
      </c>
      <c r="AO19" s="85">
        <v>0</v>
      </c>
      <c r="AP19" s="85">
        <v>0</v>
      </c>
      <c r="AQ19" s="85">
        <v>0</v>
      </c>
      <c r="AR19" s="85">
        <v>0</v>
      </c>
      <c r="AS19" s="85">
        <v>0</v>
      </c>
      <c r="AT19" s="85">
        <v>0</v>
      </c>
      <c r="AU19" s="85">
        <v>0</v>
      </c>
      <c r="AV19" s="85">
        <v>0</v>
      </c>
      <c r="AW19" s="85">
        <v>2.7803800000000001</v>
      </c>
      <c r="AX19" s="85">
        <v>133.76599999999999</v>
      </c>
      <c r="AY19" s="85">
        <v>14.886200000000001</v>
      </c>
      <c r="AZ19" s="85">
        <v>0</v>
      </c>
      <c r="BA19" s="85">
        <v>0.37528499999999998</v>
      </c>
      <c r="BB19" s="85">
        <v>2.7044999999999999</v>
      </c>
      <c r="BC19" s="85">
        <v>43.9604</v>
      </c>
      <c r="BD19" s="85">
        <v>198.47300000000001</v>
      </c>
      <c r="BE19" s="85">
        <v>19.5</v>
      </c>
      <c r="BF19" s="85" t="s">
        <v>115</v>
      </c>
      <c r="BG19" s="85">
        <v>0</v>
      </c>
      <c r="BH19" s="85">
        <v>7.5</v>
      </c>
      <c r="BI19" s="85" t="s">
        <v>244</v>
      </c>
      <c r="BJ19" s="85">
        <v>0</v>
      </c>
      <c r="BK19" s="85" t="s">
        <v>242</v>
      </c>
      <c r="BL19" s="85" t="s">
        <v>242</v>
      </c>
      <c r="BM19" s="85" t="s">
        <v>245</v>
      </c>
      <c r="BN19" s="85">
        <v>5.17631</v>
      </c>
      <c r="BO19" s="85">
        <v>207139</v>
      </c>
      <c r="BP19" s="85">
        <v>38578.300000000003</v>
      </c>
      <c r="BQ19" s="85">
        <v>0</v>
      </c>
      <c r="BR19" s="85">
        <v>635.06500000000005</v>
      </c>
      <c r="BS19" s="85">
        <v>0</v>
      </c>
      <c r="BT19" s="85">
        <v>73014.2</v>
      </c>
      <c r="BU19" s="85">
        <v>319372</v>
      </c>
      <c r="BV19" s="85">
        <v>229701</v>
      </c>
      <c r="BW19" s="85">
        <v>0</v>
      </c>
      <c r="BX19" s="85">
        <v>0</v>
      </c>
      <c r="BY19" s="85">
        <v>549073</v>
      </c>
      <c r="BZ19" s="85">
        <v>864.26700000000005</v>
      </c>
      <c r="CA19" s="85">
        <v>0</v>
      </c>
      <c r="CB19" s="85">
        <v>0</v>
      </c>
      <c r="CC19" s="85">
        <v>0</v>
      </c>
      <c r="CD19" s="85">
        <v>0</v>
      </c>
      <c r="CE19" s="85">
        <v>874.92</v>
      </c>
      <c r="CF19" s="85">
        <v>0</v>
      </c>
      <c r="CG19" s="85">
        <v>1739.19</v>
      </c>
      <c r="CH19" s="85">
        <v>0</v>
      </c>
      <c r="CI19" s="85">
        <v>0</v>
      </c>
      <c r="CJ19" s="85">
        <v>0</v>
      </c>
      <c r="CK19" s="85">
        <v>1739.19</v>
      </c>
      <c r="CL19" s="85">
        <v>0</v>
      </c>
      <c r="CM19" s="85">
        <v>0</v>
      </c>
      <c r="CN19" s="85">
        <v>0</v>
      </c>
      <c r="CO19" s="85">
        <v>0</v>
      </c>
      <c r="CP19" s="85">
        <v>0</v>
      </c>
      <c r="CQ19" s="85">
        <v>0</v>
      </c>
      <c r="CR19" s="85">
        <v>0</v>
      </c>
      <c r="CS19" s="85">
        <v>0</v>
      </c>
      <c r="CT19" s="85">
        <v>0</v>
      </c>
      <c r="CU19" s="85">
        <v>0</v>
      </c>
      <c r="CV19" s="85">
        <v>0</v>
      </c>
      <c r="CW19" s="85">
        <v>0</v>
      </c>
      <c r="CX19" s="85">
        <v>3.0643899999999999</v>
      </c>
      <c r="CY19" s="85">
        <v>120.78700000000001</v>
      </c>
      <c r="CZ19" s="85">
        <v>19.474</v>
      </c>
      <c r="DA19" s="85">
        <v>0</v>
      </c>
      <c r="DB19" s="85">
        <v>0.212224</v>
      </c>
      <c r="DC19" s="85">
        <v>2.7044600000000001</v>
      </c>
      <c r="DD19" s="85">
        <v>33.983499999999999</v>
      </c>
      <c r="DE19" s="85">
        <v>180.22499999999999</v>
      </c>
      <c r="DF19" s="85">
        <v>0</v>
      </c>
      <c r="DG19" s="85"/>
      <c r="DH19" s="85">
        <v>0</v>
      </c>
      <c r="DI19" s="85">
        <v>0</v>
      </c>
      <c r="DJ19" s="85"/>
      <c r="DK19" s="85">
        <v>0</v>
      </c>
      <c r="DL19" s="85" t="s">
        <v>295</v>
      </c>
      <c r="DM19" s="85" t="s">
        <v>296</v>
      </c>
      <c r="DN19" s="85" t="s">
        <v>243</v>
      </c>
      <c r="DO19" s="85" t="s">
        <v>297</v>
      </c>
      <c r="DP19" s="85" t="s">
        <v>248</v>
      </c>
      <c r="DQ19" s="85" t="s">
        <v>81</v>
      </c>
      <c r="DR19" s="85" t="s">
        <v>298</v>
      </c>
      <c r="DS19" s="85" t="s">
        <v>299</v>
      </c>
      <c r="DT19" s="70"/>
      <c r="DU19" s="70"/>
      <c r="DV19" s="70"/>
      <c r="DW19" s="70"/>
      <c r="DX19" s="70"/>
      <c r="DY19" s="70"/>
      <c r="DZ19" s="70"/>
      <c r="EA19" s="70"/>
      <c r="EB19" s="70"/>
    </row>
    <row r="20" spans="1:132" x14ac:dyDescent="0.25">
      <c r="B20" s="85" t="s">
        <v>314</v>
      </c>
      <c r="C20" s="85" t="s">
        <v>144</v>
      </c>
      <c r="D20" s="85">
        <v>303216</v>
      </c>
      <c r="E20" s="85" t="s">
        <v>82</v>
      </c>
      <c r="F20" s="85" t="s">
        <v>80</v>
      </c>
      <c r="G20" s="87">
        <v>0.18194444444444444</v>
      </c>
      <c r="H20" s="85" t="s">
        <v>114</v>
      </c>
      <c r="I20" s="85">
        <v>5.9</v>
      </c>
      <c r="J20" s="85" t="s">
        <v>242</v>
      </c>
      <c r="K20" s="85" t="s">
        <v>242</v>
      </c>
      <c r="L20" s="85" t="s">
        <v>249</v>
      </c>
      <c r="M20" s="85">
        <v>37.085900000000002</v>
      </c>
      <c r="N20" s="85">
        <v>46825.3</v>
      </c>
      <c r="O20" s="85">
        <v>20569.8</v>
      </c>
      <c r="P20" s="85">
        <v>0</v>
      </c>
      <c r="Q20" s="85">
        <v>4874.3999999999996</v>
      </c>
      <c r="R20" s="85">
        <v>0</v>
      </c>
      <c r="S20" s="85">
        <v>62745</v>
      </c>
      <c r="T20" s="85">
        <v>135052</v>
      </c>
      <c r="U20" s="85">
        <v>229701</v>
      </c>
      <c r="V20" s="85">
        <v>0</v>
      </c>
      <c r="W20" s="85">
        <v>0</v>
      </c>
      <c r="X20" s="85">
        <v>364753</v>
      </c>
      <c r="Y20" s="85">
        <v>6996.21</v>
      </c>
      <c r="Z20" s="85">
        <v>0</v>
      </c>
      <c r="AA20" s="85">
        <v>0</v>
      </c>
      <c r="AB20" s="85">
        <v>0</v>
      </c>
      <c r="AC20" s="85">
        <v>0</v>
      </c>
      <c r="AD20" s="85">
        <v>1248.94</v>
      </c>
      <c r="AE20" s="85">
        <v>0</v>
      </c>
      <c r="AF20" s="85">
        <v>8245.15</v>
      </c>
      <c r="AG20" s="85">
        <v>0</v>
      </c>
      <c r="AH20" s="85">
        <v>0</v>
      </c>
      <c r="AI20" s="85">
        <v>0</v>
      </c>
      <c r="AJ20" s="85">
        <v>8245.15</v>
      </c>
      <c r="AK20" s="85">
        <v>0</v>
      </c>
      <c r="AL20" s="85">
        <v>0</v>
      </c>
      <c r="AM20" s="85">
        <v>0</v>
      </c>
      <c r="AN20" s="85">
        <v>0</v>
      </c>
      <c r="AO20" s="85">
        <v>0</v>
      </c>
      <c r="AP20" s="85">
        <v>0</v>
      </c>
      <c r="AQ20" s="85">
        <v>0</v>
      </c>
      <c r="AR20" s="85">
        <v>0</v>
      </c>
      <c r="AS20" s="85">
        <v>0</v>
      </c>
      <c r="AT20" s="85">
        <v>0</v>
      </c>
      <c r="AU20" s="85">
        <v>0</v>
      </c>
      <c r="AV20" s="85">
        <v>0</v>
      </c>
      <c r="AW20" s="85">
        <v>23.621700000000001</v>
      </c>
      <c r="AX20" s="85">
        <v>40.059100000000001</v>
      </c>
      <c r="AY20" s="85">
        <v>11.205</v>
      </c>
      <c r="AZ20" s="85">
        <v>0</v>
      </c>
      <c r="BA20" s="85">
        <v>1.6213</v>
      </c>
      <c r="BB20" s="85">
        <v>3.8422499999999999</v>
      </c>
      <c r="BC20" s="85">
        <v>29.3842</v>
      </c>
      <c r="BD20" s="85">
        <v>109.73399999999999</v>
      </c>
      <c r="BE20" s="85">
        <v>0</v>
      </c>
      <c r="BF20" s="85"/>
      <c r="BG20" s="85">
        <v>0</v>
      </c>
      <c r="BH20" s="85">
        <v>46</v>
      </c>
      <c r="BI20" s="85" t="s">
        <v>115</v>
      </c>
      <c r="BJ20" s="85">
        <v>0</v>
      </c>
      <c r="BK20" s="85" t="s">
        <v>242</v>
      </c>
      <c r="BL20" s="85" t="s">
        <v>242</v>
      </c>
      <c r="BM20" s="85" t="s">
        <v>83</v>
      </c>
      <c r="BN20" s="85">
        <v>39.279499999999999</v>
      </c>
      <c r="BO20" s="85">
        <v>45193.2</v>
      </c>
      <c r="BP20" s="85">
        <v>34282.199999999997</v>
      </c>
      <c r="BQ20" s="85">
        <v>0</v>
      </c>
      <c r="BR20" s="85">
        <v>2820.96</v>
      </c>
      <c r="BS20" s="85">
        <v>0</v>
      </c>
      <c r="BT20" s="85">
        <v>73392.2</v>
      </c>
      <c r="BU20" s="85">
        <v>155728</v>
      </c>
      <c r="BV20" s="85">
        <v>229701</v>
      </c>
      <c r="BW20" s="85">
        <v>0</v>
      </c>
      <c r="BX20" s="85">
        <v>0</v>
      </c>
      <c r="BY20" s="85">
        <v>385429</v>
      </c>
      <c r="BZ20" s="85">
        <v>6374.68</v>
      </c>
      <c r="CA20" s="85">
        <v>0</v>
      </c>
      <c r="CB20" s="85">
        <v>0</v>
      </c>
      <c r="CC20" s="85">
        <v>0</v>
      </c>
      <c r="CD20" s="85">
        <v>0</v>
      </c>
      <c r="CE20" s="85">
        <v>1248.92</v>
      </c>
      <c r="CF20" s="85">
        <v>0</v>
      </c>
      <c r="CG20" s="85">
        <v>7623.6</v>
      </c>
      <c r="CH20" s="85">
        <v>0</v>
      </c>
      <c r="CI20" s="85">
        <v>0</v>
      </c>
      <c r="CJ20" s="85">
        <v>0</v>
      </c>
      <c r="CK20" s="85">
        <v>7623.6</v>
      </c>
      <c r="CL20" s="85">
        <v>0</v>
      </c>
      <c r="CM20" s="85">
        <v>0</v>
      </c>
      <c r="CN20" s="85">
        <v>0</v>
      </c>
      <c r="CO20" s="85">
        <v>0</v>
      </c>
      <c r="CP20" s="85">
        <v>0</v>
      </c>
      <c r="CQ20" s="85">
        <v>0</v>
      </c>
      <c r="CR20" s="85">
        <v>0</v>
      </c>
      <c r="CS20" s="85">
        <v>0</v>
      </c>
      <c r="CT20" s="85">
        <v>0</v>
      </c>
      <c r="CU20" s="85">
        <v>0</v>
      </c>
      <c r="CV20" s="85">
        <v>0</v>
      </c>
      <c r="CW20" s="85">
        <v>0</v>
      </c>
      <c r="CX20" s="85">
        <v>21.405000000000001</v>
      </c>
      <c r="CY20" s="85">
        <v>38.453400000000002</v>
      </c>
      <c r="CZ20" s="85">
        <v>16.759399999999999</v>
      </c>
      <c r="DA20" s="85">
        <v>0</v>
      </c>
      <c r="DB20" s="85">
        <v>0.92957400000000001</v>
      </c>
      <c r="DC20" s="85">
        <v>3.84219</v>
      </c>
      <c r="DD20" s="85">
        <v>34.155299999999997</v>
      </c>
      <c r="DE20" s="85">
        <v>115.545</v>
      </c>
      <c r="DF20" s="85">
        <v>0</v>
      </c>
      <c r="DG20" s="85"/>
      <c r="DH20" s="85">
        <v>0</v>
      </c>
      <c r="DI20" s="85">
        <v>12.75</v>
      </c>
      <c r="DJ20" s="85" t="s">
        <v>244</v>
      </c>
      <c r="DK20" s="85">
        <v>0</v>
      </c>
      <c r="DL20" s="85" t="s">
        <v>295</v>
      </c>
      <c r="DM20" s="85" t="s">
        <v>296</v>
      </c>
      <c r="DN20" s="85" t="s">
        <v>243</v>
      </c>
      <c r="DO20" s="85" t="s">
        <v>297</v>
      </c>
      <c r="DP20" s="85" t="s">
        <v>248</v>
      </c>
      <c r="DQ20" s="85" t="s">
        <v>81</v>
      </c>
      <c r="DR20" s="85" t="s">
        <v>298</v>
      </c>
      <c r="DS20" s="85" t="s">
        <v>299</v>
      </c>
      <c r="DT20" s="70"/>
      <c r="DU20" s="70"/>
      <c r="DV20" s="70"/>
      <c r="DW20" s="70"/>
      <c r="DX20" s="70"/>
      <c r="DY20" s="70"/>
      <c r="DZ20" s="70"/>
      <c r="EA20" s="70"/>
      <c r="EB20" s="70"/>
    </row>
    <row r="21" spans="1:132" s="45" customFormat="1" x14ac:dyDescent="0.25">
      <c r="B21" s="85" t="s">
        <v>315</v>
      </c>
      <c r="C21" s="85" t="s">
        <v>145</v>
      </c>
      <c r="D21" s="85">
        <v>303316</v>
      </c>
      <c r="E21" s="85" t="s">
        <v>82</v>
      </c>
      <c r="F21" s="85" t="s">
        <v>80</v>
      </c>
      <c r="G21" s="87">
        <v>0.14861111111111111</v>
      </c>
      <c r="H21" s="85" t="s">
        <v>116</v>
      </c>
      <c r="I21" s="85">
        <v>-9.9</v>
      </c>
      <c r="J21" s="85" t="s">
        <v>242</v>
      </c>
      <c r="K21" s="85" t="s">
        <v>242</v>
      </c>
      <c r="L21" s="85" t="s">
        <v>249</v>
      </c>
      <c r="M21" s="85">
        <v>34.6556</v>
      </c>
      <c r="N21" s="85">
        <v>48718.9</v>
      </c>
      <c r="O21" s="85">
        <v>22125.8</v>
      </c>
      <c r="P21" s="85">
        <v>0</v>
      </c>
      <c r="Q21" s="85">
        <v>4669.0200000000004</v>
      </c>
      <c r="R21" s="85">
        <v>0</v>
      </c>
      <c r="S21" s="85">
        <v>94117.5</v>
      </c>
      <c r="T21" s="85">
        <v>169666</v>
      </c>
      <c r="U21" s="85">
        <v>229701</v>
      </c>
      <c r="V21" s="85">
        <v>0</v>
      </c>
      <c r="W21" s="85">
        <v>0</v>
      </c>
      <c r="X21" s="85">
        <v>399367</v>
      </c>
      <c r="Y21" s="85">
        <v>6543.88</v>
      </c>
      <c r="Z21" s="85">
        <v>0</v>
      </c>
      <c r="AA21" s="85">
        <v>0</v>
      </c>
      <c r="AB21" s="85">
        <v>0</v>
      </c>
      <c r="AC21" s="85">
        <v>0</v>
      </c>
      <c r="AD21" s="85">
        <v>1248.94</v>
      </c>
      <c r="AE21" s="85">
        <v>0</v>
      </c>
      <c r="AF21" s="85">
        <v>7792.81</v>
      </c>
      <c r="AG21" s="85">
        <v>0</v>
      </c>
      <c r="AH21" s="85">
        <v>0</v>
      </c>
      <c r="AI21" s="85">
        <v>0</v>
      </c>
      <c r="AJ21" s="85">
        <v>7792.81</v>
      </c>
      <c r="AK21" s="85">
        <v>0</v>
      </c>
      <c r="AL21" s="85">
        <v>0</v>
      </c>
      <c r="AM21" s="85">
        <v>0</v>
      </c>
      <c r="AN21" s="85">
        <v>0</v>
      </c>
      <c r="AO21" s="85">
        <v>0</v>
      </c>
      <c r="AP21" s="85">
        <v>0</v>
      </c>
      <c r="AQ21" s="85">
        <v>0</v>
      </c>
      <c r="AR21" s="85">
        <v>0</v>
      </c>
      <c r="AS21" s="85">
        <v>0</v>
      </c>
      <c r="AT21" s="85">
        <v>0</v>
      </c>
      <c r="AU21" s="85">
        <v>0</v>
      </c>
      <c r="AV21" s="85">
        <v>0</v>
      </c>
      <c r="AW21" s="85">
        <v>22.1144</v>
      </c>
      <c r="AX21" s="85">
        <v>41.746099999999998</v>
      </c>
      <c r="AY21" s="85">
        <v>12.2217</v>
      </c>
      <c r="AZ21" s="85">
        <v>0</v>
      </c>
      <c r="BA21" s="85">
        <v>1.55159</v>
      </c>
      <c r="BB21" s="85">
        <v>3.8422499999999999</v>
      </c>
      <c r="BC21" s="85">
        <v>44.0764</v>
      </c>
      <c r="BD21" s="85">
        <v>125.55200000000001</v>
      </c>
      <c r="BE21" s="85">
        <v>0</v>
      </c>
      <c r="BF21" s="85"/>
      <c r="BG21" s="85">
        <v>0</v>
      </c>
      <c r="BH21" s="85">
        <v>43</v>
      </c>
      <c r="BI21" s="85" t="s">
        <v>115</v>
      </c>
      <c r="BJ21" s="85">
        <v>0</v>
      </c>
      <c r="BK21" s="85" t="s">
        <v>242</v>
      </c>
      <c r="BL21" s="85" t="s">
        <v>242</v>
      </c>
      <c r="BM21" s="85" t="s">
        <v>83</v>
      </c>
      <c r="BN21" s="85">
        <v>39.279499999999999</v>
      </c>
      <c r="BO21" s="85">
        <v>45193.2</v>
      </c>
      <c r="BP21" s="85">
        <v>34282.199999999997</v>
      </c>
      <c r="BQ21" s="85">
        <v>0</v>
      </c>
      <c r="BR21" s="85">
        <v>2820.96</v>
      </c>
      <c r="BS21" s="85">
        <v>0</v>
      </c>
      <c r="BT21" s="85">
        <v>73392.2</v>
      </c>
      <c r="BU21" s="85">
        <v>155728</v>
      </c>
      <c r="BV21" s="85">
        <v>229701</v>
      </c>
      <c r="BW21" s="85">
        <v>0</v>
      </c>
      <c r="BX21" s="85">
        <v>0</v>
      </c>
      <c r="BY21" s="85">
        <v>385429</v>
      </c>
      <c r="BZ21" s="85">
        <v>6374.68</v>
      </c>
      <c r="CA21" s="85">
        <v>0</v>
      </c>
      <c r="CB21" s="85">
        <v>0</v>
      </c>
      <c r="CC21" s="85">
        <v>0</v>
      </c>
      <c r="CD21" s="85">
        <v>0</v>
      </c>
      <c r="CE21" s="85">
        <v>1248.92</v>
      </c>
      <c r="CF21" s="85">
        <v>0</v>
      </c>
      <c r="CG21" s="85">
        <v>7623.6</v>
      </c>
      <c r="CH21" s="85">
        <v>0</v>
      </c>
      <c r="CI21" s="85">
        <v>0</v>
      </c>
      <c r="CJ21" s="85">
        <v>0</v>
      </c>
      <c r="CK21" s="85">
        <v>7623.6</v>
      </c>
      <c r="CL21" s="85">
        <v>0</v>
      </c>
      <c r="CM21" s="85">
        <v>0</v>
      </c>
      <c r="CN21" s="85">
        <v>0</v>
      </c>
      <c r="CO21" s="85">
        <v>0</v>
      </c>
      <c r="CP21" s="85">
        <v>0</v>
      </c>
      <c r="CQ21" s="85">
        <v>0</v>
      </c>
      <c r="CR21" s="85">
        <v>0</v>
      </c>
      <c r="CS21" s="85">
        <v>0</v>
      </c>
      <c r="CT21" s="85">
        <v>0</v>
      </c>
      <c r="CU21" s="85">
        <v>0</v>
      </c>
      <c r="CV21" s="85">
        <v>0</v>
      </c>
      <c r="CW21" s="85">
        <v>0</v>
      </c>
      <c r="CX21" s="85">
        <v>21.405000000000001</v>
      </c>
      <c r="CY21" s="85">
        <v>38.453400000000002</v>
      </c>
      <c r="CZ21" s="85">
        <v>16.759399999999999</v>
      </c>
      <c r="DA21" s="85">
        <v>0</v>
      </c>
      <c r="DB21" s="85">
        <v>0.92957400000000001</v>
      </c>
      <c r="DC21" s="85">
        <v>3.84219</v>
      </c>
      <c r="DD21" s="85">
        <v>34.155299999999997</v>
      </c>
      <c r="DE21" s="85">
        <v>115.545</v>
      </c>
      <c r="DF21" s="85">
        <v>0</v>
      </c>
      <c r="DG21" s="85"/>
      <c r="DH21" s="85">
        <v>0</v>
      </c>
      <c r="DI21" s="85">
        <v>12.75</v>
      </c>
      <c r="DJ21" s="85" t="s">
        <v>244</v>
      </c>
      <c r="DK21" s="85">
        <v>0</v>
      </c>
      <c r="DL21" s="85" t="s">
        <v>295</v>
      </c>
      <c r="DM21" s="85" t="s">
        <v>296</v>
      </c>
      <c r="DN21" s="85" t="s">
        <v>243</v>
      </c>
      <c r="DO21" s="85" t="s">
        <v>297</v>
      </c>
      <c r="DP21" s="85" t="s">
        <v>248</v>
      </c>
      <c r="DQ21" s="85" t="s">
        <v>81</v>
      </c>
      <c r="DR21" s="85" t="s">
        <v>298</v>
      </c>
      <c r="DS21" s="85" t="s">
        <v>299</v>
      </c>
      <c r="DT21" s="70"/>
      <c r="DU21" s="70"/>
      <c r="DV21" s="70"/>
      <c r="DW21" s="70"/>
      <c r="DX21" s="70"/>
      <c r="DY21" s="70"/>
      <c r="DZ21" s="70"/>
      <c r="EA21" s="70"/>
      <c r="EB21" s="70"/>
    </row>
    <row r="22" spans="1:132" s="45" customFormat="1" x14ac:dyDescent="0.25">
      <c r="B22" s="85" t="s">
        <v>316</v>
      </c>
      <c r="C22" s="85" t="s">
        <v>146</v>
      </c>
      <c r="D22" s="85">
        <v>303406</v>
      </c>
      <c r="E22" s="85" t="s">
        <v>84</v>
      </c>
      <c r="F22" s="85" t="s">
        <v>80</v>
      </c>
      <c r="G22" s="87">
        <v>0.12847222222222224</v>
      </c>
      <c r="H22" s="85" t="s">
        <v>114</v>
      </c>
      <c r="I22" s="85">
        <v>11.5</v>
      </c>
      <c r="J22" s="85" t="s">
        <v>242</v>
      </c>
      <c r="K22" s="85" t="s">
        <v>242</v>
      </c>
      <c r="L22" s="85" t="s">
        <v>249</v>
      </c>
      <c r="M22" s="85">
        <v>7.4786099999999998</v>
      </c>
      <c r="N22" s="85">
        <v>85400.1</v>
      </c>
      <c r="O22" s="85">
        <v>18759.900000000001</v>
      </c>
      <c r="P22" s="85">
        <v>0</v>
      </c>
      <c r="Q22" s="85">
        <v>1867.62</v>
      </c>
      <c r="R22" s="85">
        <v>0</v>
      </c>
      <c r="S22" s="85">
        <v>62753.5</v>
      </c>
      <c r="T22" s="85">
        <v>168789</v>
      </c>
      <c r="U22" s="85">
        <v>229701</v>
      </c>
      <c r="V22" s="85">
        <v>0</v>
      </c>
      <c r="W22" s="85">
        <v>0</v>
      </c>
      <c r="X22" s="85">
        <v>398490</v>
      </c>
      <c r="Y22" s="85">
        <v>1419.64</v>
      </c>
      <c r="Z22" s="85">
        <v>0</v>
      </c>
      <c r="AA22" s="85">
        <v>0</v>
      </c>
      <c r="AB22" s="85">
        <v>0</v>
      </c>
      <c r="AC22" s="85">
        <v>0</v>
      </c>
      <c r="AD22" s="85">
        <v>1041.32</v>
      </c>
      <c r="AE22" s="85">
        <v>0</v>
      </c>
      <c r="AF22" s="85">
        <v>2460.9499999999998</v>
      </c>
      <c r="AG22" s="85">
        <v>0</v>
      </c>
      <c r="AH22" s="85">
        <v>0</v>
      </c>
      <c r="AI22" s="85">
        <v>0</v>
      </c>
      <c r="AJ22" s="85">
        <v>2460.9499999999998</v>
      </c>
      <c r="AK22" s="85">
        <v>0</v>
      </c>
      <c r="AL22" s="85">
        <v>0</v>
      </c>
      <c r="AM22" s="85">
        <v>0</v>
      </c>
      <c r="AN22" s="85">
        <v>0</v>
      </c>
      <c r="AO22" s="85">
        <v>0</v>
      </c>
      <c r="AP22" s="85">
        <v>0</v>
      </c>
      <c r="AQ22" s="85">
        <v>0</v>
      </c>
      <c r="AR22" s="85">
        <v>0</v>
      </c>
      <c r="AS22" s="85">
        <v>0</v>
      </c>
      <c r="AT22" s="85">
        <v>0</v>
      </c>
      <c r="AU22" s="85">
        <v>0</v>
      </c>
      <c r="AV22" s="85">
        <v>0</v>
      </c>
      <c r="AW22" s="85">
        <v>4.9036099999999996</v>
      </c>
      <c r="AX22" s="85">
        <v>56.855200000000004</v>
      </c>
      <c r="AY22" s="85">
        <v>9.7547200000000007</v>
      </c>
      <c r="AZ22" s="85">
        <v>0</v>
      </c>
      <c r="BA22" s="85">
        <v>0.61796499999999999</v>
      </c>
      <c r="BB22" s="85">
        <v>3.19564</v>
      </c>
      <c r="BC22" s="85">
        <v>29.639399999999998</v>
      </c>
      <c r="BD22" s="85">
        <v>104.96599999999999</v>
      </c>
      <c r="BE22" s="85">
        <v>0</v>
      </c>
      <c r="BF22" s="85"/>
      <c r="BG22" s="85">
        <v>0</v>
      </c>
      <c r="BH22" s="85">
        <v>16.75</v>
      </c>
      <c r="BI22" s="85" t="s">
        <v>115</v>
      </c>
      <c r="BJ22" s="85">
        <v>0</v>
      </c>
      <c r="BK22" s="85" t="s">
        <v>242</v>
      </c>
      <c r="BL22" s="85" t="s">
        <v>242</v>
      </c>
      <c r="BM22" s="85" t="s">
        <v>263</v>
      </c>
      <c r="BN22" s="85">
        <v>11.888</v>
      </c>
      <c r="BO22" s="85">
        <v>85365.4</v>
      </c>
      <c r="BP22" s="85">
        <v>32069.1</v>
      </c>
      <c r="BQ22" s="85">
        <v>0</v>
      </c>
      <c r="BR22" s="85">
        <v>1664.79</v>
      </c>
      <c r="BS22" s="85">
        <v>0</v>
      </c>
      <c r="BT22" s="85">
        <v>72824.600000000006</v>
      </c>
      <c r="BU22" s="85">
        <v>191936</v>
      </c>
      <c r="BV22" s="85">
        <v>229701</v>
      </c>
      <c r="BW22" s="85">
        <v>0</v>
      </c>
      <c r="BX22" s="85">
        <v>0</v>
      </c>
      <c r="BY22" s="85">
        <v>421637</v>
      </c>
      <c r="BZ22" s="85">
        <v>2063.6799999999998</v>
      </c>
      <c r="CA22" s="85">
        <v>0</v>
      </c>
      <c r="CB22" s="85">
        <v>0</v>
      </c>
      <c r="CC22" s="85">
        <v>0</v>
      </c>
      <c r="CD22" s="85">
        <v>0</v>
      </c>
      <c r="CE22" s="85">
        <v>1041.31</v>
      </c>
      <c r="CF22" s="85">
        <v>0</v>
      </c>
      <c r="CG22" s="85">
        <v>3104.99</v>
      </c>
      <c r="CH22" s="85">
        <v>0</v>
      </c>
      <c r="CI22" s="85">
        <v>0</v>
      </c>
      <c r="CJ22" s="85">
        <v>0</v>
      </c>
      <c r="CK22" s="85">
        <v>3104.99</v>
      </c>
      <c r="CL22" s="85">
        <v>0</v>
      </c>
      <c r="CM22" s="85">
        <v>0</v>
      </c>
      <c r="CN22" s="85">
        <v>0</v>
      </c>
      <c r="CO22" s="85">
        <v>0</v>
      </c>
      <c r="CP22" s="85">
        <v>0</v>
      </c>
      <c r="CQ22" s="85">
        <v>0</v>
      </c>
      <c r="CR22" s="85">
        <v>0</v>
      </c>
      <c r="CS22" s="85">
        <v>0</v>
      </c>
      <c r="CT22" s="85">
        <v>0</v>
      </c>
      <c r="CU22" s="85">
        <v>0</v>
      </c>
      <c r="CV22" s="85">
        <v>0</v>
      </c>
      <c r="CW22" s="85">
        <v>0</v>
      </c>
      <c r="CX22" s="85">
        <v>6.9794400000000003</v>
      </c>
      <c r="CY22" s="85">
        <v>55.978700000000003</v>
      </c>
      <c r="CZ22" s="85">
        <v>15.4876</v>
      </c>
      <c r="DA22" s="85">
        <v>0</v>
      </c>
      <c r="DB22" s="85">
        <v>0.55088199999999998</v>
      </c>
      <c r="DC22" s="85">
        <v>3.1956199999999999</v>
      </c>
      <c r="DD22" s="85">
        <v>34.156399999999998</v>
      </c>
      <c r="DE22" s="85">
        <v>116.349</v>
      </c>
      <c r="DF22" s="85">
        <v>0</v>
      </c>
      <c r="DG22" s="85"/>
      <c r="DH22" s="85">
        <v>0</v>
      </c>
      <c r="DI22" s="85">
        <v>1.25</v>
      </c>
      <c r="DJ22" s="85" t="s">
        <v>244</v>
      </c>
      <c r="DK22" s="85">
        <v>0</v>
      </c>
      <c r="DL22" s="85" t="s">
        <v>295</v>
      </c>
      <c r="DM22" s="85" t="s">
        <v>296</v>
      </c>
      <c r="DN22" s="85" t="s">
        <v>243</v>
      </c>
      <c r="DO22" s="85" t="s">
        <v>297</v>
      </c>
      <c r="DP22" s="85" t="s">
        <v>248</v>
      </c>
      <c r="DQ22" s="85" t="s">
        <v>81</v>
      </c>
      <c r="DR22" s="85" t="s">
        <v>298</v>
      </c>
      <c r="DS22" s="85" t="s">
        <v>299</v>
      </c>
      <c r="DT22" s="70"/>
      <c r="DU22" s="70"/>
      <c r="DV22" s="70"/>
      <c r="DW22" s="70"/>
      <c r="DX22" s="70"/>
      <c r="DY22" s="70"/>
      <c r="DZ22" s="70"/>
      <c r="EA22" s="70"/>
      <c r="EB22" s="70"/>
    </row>
    <row r="23" spans="1:132" s="45" customFormat="1" x14ac:dyDescent="0.25">
      <c r="B23" s="85" t="s">
        <v>317</v>
      </c>
      <c r="C23" s="85" t="s">
        <v>147</v>
      </c>
      <c r="D23" s="85">
        <v>303506</v>
      </c>
      <c r="E23" s="85" t="s">
        <v>84</v>
      </c>
      <c r="F23" s="85" t="s">
        <v>80</v>
      </c>
      <c r="G23" s="87">
        <v>0.12430555555555556</v>
      </c>
      <c r="H23" s="85" t="s">
        <v>116</v>
      </c>
      <c r="I23" s="85">
        <v>-6.5</v>
      </c>
      <c r="J23" s="85" t="s">
        <v>242</v>
      </c>
      <c r="K23" s="85" t="s">
        <v>242</v>
      </c>
      <c r="L23" s="85" t="s">
        <v>249</v>
      </c>
      <c r="M23" s="85">
        <v>6.7406800000000002</v>
      </c>
      <c r="N23" s="85">
        <v>89485.5</v>
      </c>
      <c r="O23" s="85">
        <v>20486</v>
      </c>
      <c r="P23" s="85">
        <v>0</v>
      </c>
      <c r="Q23" s="85">
        <v>1721.87</v>
      </c>
      <c r="R23" s="85">
        <v>0</v>
      </c>
      <c r="S23" s="85">
        <v>94130.3</v>
      </c>
      <c r="T23" s="85">
        <v>205830</v>
      </c>
      <c r="U23" s="85">
        <v>229701</v>
      </c>
      <c r="V23" s="85">
        <v>0</v>
      </c>
      <c r="W23" s="85">
        <v>0</v>
      </c>
      <c r="X23" s="85">
        <v>435532</v>
      </c>
      <c r="Y23" s="85">
        <v>1280.24</v>
      </c>
      <c r="Z23" s="85">
        <v>0</v>
      </c>
      <c r="AA23" s="85">
        <v>0</v>
      </c>
      <c r="AB23" s="85">
        <v>0</v>
      </c>
      <c r="AC23" s="85">
        <v>0</v>
      </c>
      <c r="AD23" s="85">
        <v>1041.32</v>
      </c>
      <c r="AE23" s="85">
        <v>0</v>
      </c>
      <c r="AF23" s="85">
        <v>2321.56</v>
      </c>
      <c r="AG23" s="85">
        <v>0</v>
      </c>
      <c r="AH23" s="85">
        <v>0</v>
      </c>
      <c r="AI23" s="85">
        <v>0</v>
      </c>
      <c r="AJ23" s="85">
        <v>2321.56</v>
      </c>
      <c r="AK23" s="85">
        <v>0</v>
      </c>
      <c r="AL23" s="85">
        <v>0</v>
      </c>
      <c r="AM23" s="85">
        <v>0</v>
      </c>
      <c r="AN23" s="85">
        <v>0</v>
      </c>
      <c r="AO23" s="85">
        <v>0</v>
      </c>
      <c r="AP23" s="85">
        <v>0</v>
      </c>
      <c r="AQ23" s="85">
        <v>0</v>
      </c>
      <c r="AR23" s="85">
        <v>0</v>
      </c>
      <c r="AS23" s="85">
        <v>0</v>
      </c>
      <c r="AT23" s="85">
        <v>0</v>
      </c>
      <c r="AU23" s="85">
        <v>0</v>
      </c>
      <c r="AV23" s="85">
        <v>0</v>
      </c>
      <c r="AW23" s="85">
        <v>4.4350199999999997</v>
      </c>
      <c r="AX23" s="85">
        <v>59.465200000000003</v>
      </c>
      <c r="AY23" s="85">
        <v>10.7668</v>
      </c>
      <c r="AZ23" s="85">
        <v>0</v>
      </c>
      <c r="BA23" s="85">
        <v>0.56778499999999998</v>
      </c>
      <c r="BB23" s="85">
        <v>3.19564</v>
      </c>
      <c r="BC23" s="85">
        <v>44.459099999999999</v>
      </c>
      <c r="BD23" s="85">
        <v>122.89</v>
      </c>
      <c r="BE23" s="85">
        <v>0</v>
      </c>
      <c r="BF23" s="85"/>
      <c r="BG23" s="85">
        <v>0</v>
      </c>
      <c r="BH23" s="85">
        <v>14.25</v>
      </c>
      <c r="BI23" s="85" t="s">
        <v>115</v>
      </c>
      <c r="BJ23" s="85">
        <v>0</v>
      </c>
      <c r="BK23" s="85" t="s">
        <v>242</v>
      </c>
      <c r="BL23" s="85" t="s">
        <v>242</v>
      </c>
      <c r="BM23" s="85" t="s">
        <v>263</v>
      </c>
      <c r="BN23" s="85">
        <v>11.888</v>
      </c>
      <c r="BO23" s="85">
        <v>85365.4</v>
      </c>
      <c r="BP23" s="85">
        <v>32069.1</v>
      </c>
      <c r="BQ23" s="85">
        <v>0</v>
      </c>
      <c r="BR23" s="85">
        <v>1664.79</v>
      </c>
      <c r="BS23" s="85">
        <v>0</v>
      </c>
      <c r="BT23" s="85">
        <v>72824.600000000006</v>
      </c>
      <c r="BU23" s="85">
        <v>191936</v>
      </c>
      <c r="BV23" s="85">
        <v>229701</v>
      </c>
      <c r="BW23" s="85">
        <v>0</v>
      </c>
      <c r="BX23" s="85">
        <v>0</v>
      </c>
      <c r="BY23" s="85">
        <v>421637</v>
      </c>
      <c r="BZ23" s="85">
        <v>2063.6799999999998</v>
      </c>
      <c r="CA23" s="85">
        <v>0</v>
      </c>
      <c r="CB23" s="85">
        <v>0</v>
      </c>
      <c r="CC23" s="85">
        <v>0</v>
      </c>
      <c r="CD23" s="85">
        <v>0</v>
      </c>
      <c r="CE23" s="85">
        <v>1041.31</v>
      </c>
      <c r="CF23" s="85">
        <v>0</v>
      </c>
      <c r="CG23" s="85">
        <v>3104.99</v>
      </c>
      <c r="CH23" s="85">
        <v>0</v>
      </c>
      <c r="CI23" s="85">
        <v>0</v>
      </c>
      <c r="CJ23" s="85">
        <v>0</v>
      </c>
      <c r="CK23" s="85">
        <v>3104.99</v>
      </c>
      <c r="CL23" s="85">
        <v>0</v>
      </c>
      <c r="CM23" s="85">
        <v>0</v>
      </c>
      <c r="CN23" s="85">
        <v>0</v>
      </c>
      <c r="CO23" s="85">
        <v>0</v>
      </c>
      <c r="CP23" s="85">
        <v>0</v>
      </c>
      <c r="CQ23" s="85">
        <v>0</v>
      </c>
      <c r="CR23" s="85">
        <v>0</v>
      </c>
      <c r="CS23" s="85">
        <v>0</v>
      </c>
      <c r="CT23" s="85">
        <v>0</v>
      </c>
      <c r="CU23" s="85">
        <v>0</v>
      </c>
      <c r="CV23" s="85">
        <v>0</v>
      </c>
      <c r="CW23" s="85">
        <v>0</v>
      </c>
      <c r="CX23" s="85">
        <v>6.9794400000000003</v>
      </c>
      <c r="CY23" s="85">
        <v>55.978700000000003</v>
      </c>
      <c r="CZ23" s="85">
        <v>15.4876</v>
      </c>
      <c r="DA23" s="85">
        <v>0</v>
      </c>
      <c r="DB23" s="85">
        <v>0.55088199999999998</v>
      </c>
      <c r="DC23" s="85">
        <v>3.1956199999999999</v>
      </c>
      <c r="DD23" s="85">
        <v>34.156399999999998</v>
      </c>
      <c r="DE23" s="85">
        <v>116.349</v>
      </c>
      <c r="DF23" s="85">
        <v>0</v>
      </c>
      <c r="DG23" s="85"/>
      <c r="DH23" s="85">
        <v>0</v>
      </c>
      <c r="DI23" s="85">
        <v>1.25</v>
      </c>
      <c r="DJ23" s="85" t="s">
        <v>244</v>
      </c>
      <c r="DK23" s="85">
        <v>0</v>
      </c>
      <c r="DL23" s="85" t="s">
        <v>295</v>
      </c>
      <c r="DM23" s="85" t="s">
        <v>296</v>
      </c>
      <c r="DN23" s="85" t="s">
        <v>243</v>
      </c>
      <c r="DO23" s="85" t="s">
        <v>297</v>
      </c>
      <c r="DP23" s="85" t="s">
        <v>248</v>
      </c>
      <c r="DQ23" s="85" t="s">
        <v>81</v>
      </c>
      <c r="DR23" s="85" t="s">
        <v>298</v>
      </c>
      <c r="DS23" s="85" t="s">
        <v>299</v>
      </c>
      <c r="DT23" s="70"/>
      <c r="DU23" s="70"/>
      <c r="DV23" s="70"/>
      <c r="DW23" s="70"/>
      <c r="DX23" s="70"/>
      <c r="DY23" s="70"/>
      <c r="DZ23" s="70"/>
      <c r="EA23" s="70"/>
      <c r="EB23" s="70"/>
    </row>
    <row r="24" spans="1:132" x14ac:dyDescent="0.25">
      <c r="A24" s="3"/>
      <c r="B24" s="85" t="s">
        <v>318</v>
      </c>
      <c r="C24" s="85" t="s">
        <v>159</v>
      </c>
      <c r="D24" s="85">
        <v>306915</v>
      </c>
      <c r="E24" s="85" t="s">
        <v>79</v>
      </c>
      <c r="F24" s="85" t="s">
        <v>80</v>
      </c>
      <c r="G24" s="87">
        <v>0.13055555555555556</v>
      </c>
      <c r="H24" s="85" t="s">
        <v>116</v>
      </c>
      <c r="I24" s="85">
        <v>-9.8000000000000007</v>
      </c>
      <c r="J24" s="85" t="s">
        <v>242</v>
      </c>
      <c r="K24" s="85" t="s">
        <v>242</v>
      </c>
      <c r="L24" s="85" t="s">
        <v>249</v>
      </c>
      <c r="M24" s="85">
        <v>6.0554100000000002</v>
      </c>
      <c r="N24" s="85">
        <v>230058</v>
      </c>
      <c r="O24" s="85">
        <v>22458.6</v>
      </c>
      <c r="P24" s="85">
        <v>0</v>
      </c>
      <c r="Q24" s="85">
        <v>1347.43</v>
      </c>
      <c r="R24" s="85">
        <v>0</v>
      </c>
      <c r="S24" s="85">
        <v>78447.3</v>
      </c>
      <c r="T24" s="85">
        <v>332318</v>
      </c>
      <c r="U24" s="85">
        <v>229701</v>
      </c>
      <c r="V24" s="85">
        <v>0</v>
      </c>
      <c r="W24" s="85">
        <v>0</v>
      </c>
      <c r="X24" s="85">
        <v>562019</v>
      </c>
      <c r="Y24" s="85">
        <v>1152.57</v>
      </c>
      <c r="Z24" s="85">
        <v>0</v>
      </c>
      <c r="AA24" s="85">
        <v>0</v>
      </c>
      <c r="AB24" s="85">
        <v>0</v>
      </c>
      <c r="AC24" s="85">
        <v>0</v>
      </c>
      <c r="AD24" s="85">
        <v>874.93600000000004</v>
      </c>
      <c r="AE24" s="85">
        <v>0</v>
      </c>
      <c r="AF24" s="85">
        <v>2027.51</v>
      </c>
      <c r="AG24" s="85">
        <v>0</v>
      </c>
      <c r="AH24" s="85">
        <v>0</v>
      </c>
      <c r="AI24" s="85">
        <v>0</v>
      </c>
      <c r="AJ24" s="85">
        <v>2027.51</v>
      </c>
      <c r="AK24" s="85">
        <v>0</v>
      </c>
      <c r="AL24" s="85">
        <v>0</v>
      </c>
      <c r="AM24" s="85">
        <v>0</v>
      </c>
      <c r="AN24" s="85">
        <v>0</v>
      </c>
      <c r="AO24" s="85">
        <v>0</v>
      </c>
      <c r="AP24" s="85">
        <v>0</v>
      </c>
      <c r="AQ24" s="85">
        <v>0</v>
      </c>
      <c r="AR24" s="85">
        <v>0</v>
      </c>
      <c r="AS24" s="85">
        <v>0</v>
      </c>
      <c r="AT24" s="85">
        <v>0</v>
      </c>
      <c r="AU24" s="85">
        <v>0</v>
      </c>
      <c r="AV24" s="85">
        <v>0</v>
      </c>
      <c r="AW24" s="85">
        <v>4.0962399999999999</v>
      </c>
      <c r="AX24" s="85">
        <v>135.41200000000001</v>
      </c>
      <c r="AY24" s="85">
        <v>10.863799999999999</v>
      </c>
      <c r="AZ24" s="85">
        <v>0</v>
      </c>
      <c r="BA24" s="85">
        <v>0.44986700000000002</v>
      </c>
      <c r="BB24" s="85">
        <v>2.7044999999999999</v>
      </c>
      <c r="BC24" s="85">
        <v>36.633699999999997</v>
      </c>
      <c r="BD24" s="85">
        <v>190.161</v>
      </c>
      <c r="BE24" s="85">
        <v>77.5</v>
      </c>
      <c r="BF24" s="85" t="s">
        <v>271</v>
      </c>
      <c r="BG24" s="85">
        <v>0</v>
      </c>
      <c r="BH24" s="85">
        <v>2</v>
      </c>
      <c r="BI24" s="85" t="s">
        <v>252</v>
      </c>
      <c r="BJ24" s="85">
        <v>0</v>
      </c>
      <c r="BK24" s="85" t="s">
        <v>242</v>
      </c>
      <c r="BL24" s="85" t="s">
        <v>242</v>
      </c>
      <c r="BM24" s="85" t="s">
        <v>245</v>
      </c>
      <c r="BN24" s="85">
        <v>5.17631</v>
      </c>
      <c r="BO24" s="85">
        <v>207139</v>
      </c>
      <c r="BP24" s="85">
        <v>38578.300000000003</v>
      </c>
      <c r="BQ24" s="85">
        <v>0</v>
      </c>
      <c r="BR24" s="85">
        <v>635.06500000000005</v>
      </c>
      <c r="BS24" s="85">
        <v>0</v>
      </c>
      <c r="BT24" s="85">
        <v>73014.2</v>
      </c>
      <c r="BU24" s="85">
        <v>319372</v>
      </c>
      <c r="BV24" s="85">
        <v>229701</v>
      </c>
      <c r="BW24" s="85">
        <v>0</v>
      </c>
      <c r="BX24" s="85">
        <v>0</v>
      </c>
      <c r="BY24" s="85">
        <v>549073</v>
      </c>
      <c r="BZ24" s="85">
        <v>864.26700000000005</v>
      </c>
      <c r="CA24" s="85">
        <v>0</v>
      </c>
      <c r="CB24" s="85">
        <v>0</v>
      </c>
      <c r="CC24" s="85">
        <v>0</v>
      </c>
      <c r="CD24" s="85">
        <v>0</v>
      </c>
      <c r="CE24" s="85">
        <v>874.92</v>
      </c>
      <c r="CF24" s="85">
        <v>0</v>
      </c>
      <c r="CG24" s="85">
        <v>1739.19</v>
      </c>
      <c r="CH24" s="85">
        <v>0</v>
      </c>
      <c r="CI24" s="85">
        <v>0</v>
      </c>
      <c r="CJ24" s="85">
        <v>0</v>
      </c>
      <c r="CK24" s="85">
        <v>1739.19</v>
      </c>
      <c r="CL24" s="85">
        <v>0</v>
      </c>
      <c r="CM24" s="85">
        <v>0</v>
      </c>
      <c r="CN24" s="85">
        <v>0</v>
      </c>
      <c r="CO24" s="85">
        <v>0</v>
      </c>
      <c r="CP24" s="85">
        <v>0</v>
      </c>
      <c r="CQ24" s="85">
        <v>0</v>
      </c>
      <c r="CR24" s="85">
        <v>0</v>
      </c>
      <c r="CS24" s="85">
        <v>0</v>
      </c>
      <c r="CT24" s="85">
        <v>0</v>
      </c>
      <c r="CU24" s="85">
        <v>0</v>
      </c>
      <c r="CV24" s="85">
        <v>0</v>
      </c>
      <c r="CW24" s="85">
        <v>0</v>
      </c>
      <c r="CX24" s="85">
        <v>3.0643899999999999</v>
      </c>
      <c r="CY24" s="85">
        <v>120.78700000000001</v>
      </c>
      <c r="CZ24" s="85">
        <v>19.474</v>
      </c>
      <c r="DA24" s="85">
        <v>0</v>
      </c>
      <c r="DB24" s="85">
        <v>0.212224</v>
      </c>
      <c r="DC24" s="85">
        <v>2.7044600000000001</v>
      </c>
      <c r="DD24" s="85">
        <v>33.983499999999999</v>
      </c>
      <c r="DE24" s="85">
        <v>180.22499999999999</v>
      </c>
      <c r="DF24" s="85">
        <v>0</v>
      </c>
      <c r="DG24" s="85"/>
      <c r="DH24" s="85">
        <v>0</v>
      </c>
      <c r="DI24" s="85">
        <v>0</v>
      </c>
      <c r="DJ24" s="85"/>
      <c r="DK24" s="85">
        <v>0</v>
      </c>
      <c r="DL24" s="85" t="s">
        <v>295</v>
      </c>
      <c r="DM24" s="85" t="s">
        <v>296</v>
      </c>
      <c r="DN24" s="85" t="s">
        <v>243</v>
      </c>
      <c r="DO24" s="85" t="s">
        <v>297</v>
      </c>
      <c r="DP24" s="85" t="s">
        <v>248</v>
      </c>
      <c r="DQ24" s="85" t="s">
        <v>81</v>
      </c>
      <c r="DR24" s="85" t="s">
        <v>298</v>
      </c>
      <c r="DS24" s="85" t="s">
        <v>299</v>
      </c>
      <c r="DT24" s="70"/>
      <c r="DU24" s="70"/>
      <c r="DV24" s="70"/>
      <c r="DW24" s="70"/>
      <c r="DX24" s="70"/>
      <c r="DY24" s="70"/>
      <c r="DZ24" s="70"/>
      <c r="EA24" s="70"/>
      <c r="EB24" s="70"/>
    </row>
    <row r="25" spans="1:132" x14ac:dyDescent="0.25">
      <c r="B25" s="85" t="s">
        <v>319</v>
      </c>
      <c r="C25" s="85" t="s">
        <v>160</v>
      </c>
      <c r="D25" s="85">
        <v>307115</v>
      </c>
      <c r="E25" s="85" t="s">
        <v>79</v>
      </c>
      <c r="F25" s="85" t="s">
        <v>80</v>
      </c>
      <c r="G25" s="87">
        <v>0.12708333333333333</v>
      </c>
      <c r="H25" s="85" t="s">
        <v>116</v>
      </c>
      <c r="I25" s="85">
        <v>-9.1999999999999993</v>
      </c>
      <c r="J25" s="85" t="s">
        <v>242</v>
      </c>
      <c r="K25" s="85" t="s">
        <v>242</v>
      </c>
      <c r="L25" s="85" t="s">
        <v>249</v>
      </c>
      <c r="M25" s="85">
        <v>4.3238500000000002</v>
      </c>
      <c r="N25" s="85">
        <v>223499</v>
      </c>
      <c r="O25" s="85">
        <v>27264.6</v>
      </c>
      <c r="P25" s="85">
        <v>0</v>
      </c>
      <c r="Q25" s="85">
        <v>1161.1500000000001</v>
      </c>
      <c r="R25" s="85">
        <v>0</v>
      </c>
      <c r="S25" s="85">
        <v>78447.3</v>
      </c>
      <c r="T25" s="85">
        <v>330376</v>
      </c>
      <c r="U25" s="85">
        <v>229701</v>
      </c>
      <c r="V25" s="85">
        <v>0</v>
      </c>
      <c r="W25" s="85">
        <v>0</v>
      </c>
      <c r="X25" s="85">
        <v>560078</v>
      </c>
      <c r="Y25" s="85">
        <v>821.68600000000004</v>
      </c>
      <c r="Z25" s="85">
        <v>0</v>
      </c>
      <c r="AA25" s="85">
        <v>0</v>
      </c>
      <c r="AB25" s="85">
        <v>0</v>
      </c>
      <c r="AC25" s="85">
        <v>0</v>
      </c>
      <c r="AD25" s="85">
        <v>874.93499999999995</v>
      </c>
      <c r="AE25" s="85">
        <v>0</v>
      </c>
      <c r="AF25" s="85">
        <v>1696.62</v>
      </c>
      <c r="AG25" s="85">
        <v>0</v>
      </c>
      <c r="AH25" s="85">
        <v>0</v>
      </c>
      <c r="AI25" s="85">
        <v>0</v>
      </c>
      <c r="AJ25" s="85">
        <v>1696.62</v>
      </c>
      <c r="AK25" s="85">
        <v>0</v>
      </c>
      <c r="AL25" s="85">
        <v>0</v>
      </c>
      <c r="AM25" s="85">
        <v>0</v>
      </c>
      <c r="AN25" s="85">
        <v>0</v>
      </c>
      <c r="AO25" s="85">
        <v>0</v>
      </c>
      <c r="AP25" s="85">
        <v>0</v>
      </c>
      <c r="AQ25" s="85">
        <v>0</v>
      </c>
      <c r="AR25" s="85">
        <v>0</v>
      </c>
      <c r="AS25" s="85">
        <v>0</v>
      </c>
      <c r="AT25" s="85">
        <v>0</v>
      </c>
      <c r="AU25" s="85">
        <v>0</v>
      </c>
      <c r="AV25" s="85">
        <v>0</v>
      </c>
      <c r="AW25" s="85">
        <v>2.9273099999999999</v>
      </c>
      <c r="AX25" s="85">
        <v>132.577</v>
      </c>
      <c r="AY25" s="85">
        <v>14.309699999999999</v>
      </c>
      <c r="AZ25" s="85">
        <v>0</v>
      </c>
      <c r="BA25" s="85">
        <v>0.39155400000000001</v>
      </c>
      <c r="BB25" s="85">
        <v>2.7044999999999999</v>
      </c>
      <c r="BC25" s="85">
        <v>36.633699999999997</v>
      </c>
      <c r="BD25" s="85">
        <v>189.54300000000001</v>
      </c>
      <c r="BE25" s="85">
        <v>14.5</v>
      </c>
      <c r="BF25" s="85" t="s">
        <v>115</v>
      </c>
      <c r="BG25" s="85">
        <v>0</v>
      </c>
      <c r="BH25" s="85">
        <v>8</v>
      </c>
      <c r="BI25" s="85" t="s">
        <v>252</v>
      </c>
      <c r="BJ25" s="85">
        <v>0</v>
      </c>
      <c r="BK25" s="85" t="s">
        <v>242</v>
      </c>
      <c r="BL25" s="85" t="s">
        <v>242</v>
      </c>
      <c r="BM25" s="85" t="s">
        <v>245</v>
      </c>
      <c r="BN25" s="85">
        <v>5.17631</v>
      </c>
      <c r="BO25" s="85">
        <v>207139</v>
      </c>
      <c r="BP25" s="85">
        <v>38578.300000000003</v>
      </c>
      <c r="BQ25" s="85">
        <v>0</v>
      </c>
      <c r="BR25" s="85">
        <v>635.06500000000005</v>
      </c>
      <c r="BS25" s="85">
        <v>0</v>
      </c>
      <c r="BT25" s="85">
        <v>73014.2</v>
      </c>
      <c r="BU25" s="85">
        <v>319372</v>
      </c>
      <c r="BV25" s="85">
        <v>229701</v>
      </c>
      <c r="BW25" s="85">
        <v>0</v>
      </c>
      <c r="BX25" s="85">
        <v>0</v>
      </c>
      <c r="BY25" s="85">
        <v>549073</v>
      </c>
      <c r="BZ25" s="85">
        <v>864.26700000000005</v>
      </c>
      <c r="CA25" s="85">
        <v>0</v>
      </c>
      <c r="CB25" s="85">
        <v>0</v>
      </c>
      <c r="CC25" s="85">
        <v>0</v>
      </c>
      <c r="CD25" s="85">
        <v>0</v>
      </c>
      <c r="CE25" s="85">
        <v>874.92</v>
      </c>
      <c r="CF25" s="85">
        <v>0</v>
      </c>
      <c r="CG25" s="85">
        <v>1739.19</v>
      </c>
      <c r="CH25" s="85">
        <v>0</v>
      </c>
      <c r="CI25" s="85">
        <v>0</v>
      </c>
      <c r="CJ25" s="85">
        <v>0</v>
      </c>
      <c r="CK25" s="85">
        <v>1739.19</v>
      </c>
      <c r="CL25" s="85">
        <v>0</v>
      </c>
      <c r="CM25" s="85">
        <v>0</v>
      </c>
      <c r="CN25" s="85">
        <v>0</v>
      </c>
      <c r="CO25" s="85">
        <v>0</v>
      </c>
      <c r="CP25" s="85">
        <v>0</v>
      </c>
      <c r="CQ25" s="85">
        <v>0</v>
      </c>
      <c r="CR25" s="85">
        <v>0</v>
      </c>
      <c r="CS25" s="85">
        <v>0</v>
      </c>
      <c r="CT25" s="85">
        <v>0</v>
      </c>
      <c r="CU25" s="85">
        <v>0</v>
      </c>
      <c r="CV25" s="85">
        <v>0</v>
      </c>
      <c r="CW25" s="85">
        <v>0</v>
      </c>
      <c r="CX25" s="85">
        <v>3.0643899999999999</v>
      </c>
      <c r="CY25" s="85">
        <v>120.78700000000001</v>
      </c>
      <c r="CZ25" s="85">
        <v>19.474</v>
      </c>
      <c r="DA25" s="85">
        <v>0</v>
      </c>
      <c r="DB25" s="85">
        <v>0.212224</v>
      </c>
      <c r="DC25" s="85">
        <v>2.7044600000000001</v>
      </c>
      <c r="DD25" s="85">
        <v>33.983499999999999</v>
      </c>
      <c r="DE25" s="85">
        <v>180.22499999999999</v>
      </c>
      <c r="DF25" s="85">
        <v>0</v>
      </c>
      <c r="DG25" s="85"/>
      <c r="DH25" s="85">
        <v>0</v>
      </c>
      <c r="DI25" s="85">
        <v>0</v>
      </c>
      <c r="DJ25" s="85"/>
      <c r="DK25" s="85">
        <v>0</v>
      </c>
      <c r="DL25" s="85" t="s">
        <v>295</v>
      </c>
      <c r="DM25" s="85" t="s">
        <v>296</v>
      </c>
      <c r="DN25" s="85" t="s">
        <v>243</v>
      </c>
      <c r="DO25" s="85" t="s">
        <v>297</v>
      </c>
      <c r="DP25" s="85" t="s">
        <v>248</v>
      </c>
      <c r="DQ25" s="85" t="s">
        <v>81</v>
      </c>
      <c r="DR25" s="85" t="s">
        <v>298</v>
      </c>
      <c r="DS25" s="85" t="s">
        <v>299</v>
      </c>
      <c r="DT25" s="70"/>
      <c r="DU25" s="70"/>
      <c r="DV25" s="70"/>
      <c r="DW25" s="70"/>
      <c r="DX25" s="70"/>
      <c r="DY25" s="70"/>
      <c r="DZ25" s="70"/>
      <c r="EA25" s="70"/>
      <c r="EB25" s="70"/>
    </row>
    <row r="26" spans="1:132" x14ac:dyDescent="0.25">
      <c r="B26" s="85" t="s">
        <v>320</v>
      </c>
      <c r="C26" s="85" t="s">
        <v>164</v>
      </c>
      <c r="D26" s="85">
        <v>307606</v>
      </c>
      <c r="E26" s="85" t="s">
        <v>84</v>
      </c>
      <c r="F26" s="85" t="s">
        <v>80</v>
      </c>
      <c r="G26" s="87">
        <v>0.12361111111111112</v>
      </c>
      <c r="H26" s="85" t="s">
        <v>116</v>
      </c>
      <c r="I26" s="85">
        <v>-0.3</v>
      </c>
      <c r="J26" s="85" t="s">
        <v>242</v>
      </c>
      <c r="K26" s="85" t="s">
        <v>242</v>
      </c>
      <c r="L26" s="85" t="s">
        <v>249</v>
      </c>
      <c r="M26" s="85">
        <v>6.9816700000000003</v>
      </c>
      <c r="N26" s="85">
        <v>88753.8</v>
      </c>
      <c r="O26" s="85">
        <v>23869.200000000001</v>
      </c>
      <c r="P26" s="85">
        <v>0</v>
      </c>
      <c r="Q26" s="85">
        <v>1783.39</v>
      </c>
      <c r="R26" s="85">
        <v>0</v>
      </c>
      <c r="S26" s="85">
        <v>78441.899999999994</v>
      </c>
      <c r="T26" s="85">
        <v>192855</v>
      </c>
      <c r="U26" s="85">
        <v>229701</v>
      </c>
      <c r="V26" s="85">
        <v>0</v>
      </c>
      <c r="W26" s="85">
        <v>0</v>
      </c>
      <c r="X26" s="85">
        <v>422557</v>
      </c>
      <c r="Y26" s="85">
        <v>1325.74</v>
      </c>
      <c r="Z26" s="85">
        <v>0</v>
      </c>
      <c r="AA26" s="85">
        <v>0</v>
      </c>
      <c r="AB26" s="85">
        <v>0</v>
      </c>
      <c r="AC26" s="85">
        <v>0</v>
      </c>
      <c r="AD26" s="85">
        <v>1041.32</v>
      </c>
      <c r="AE26" s="85">
        <v>0</v>
      </c>
      <c r="AF26" s="85">
        <v>2367.06</v>
      </c>
      <c r="AG26" s="85">
        <v>0</v>
      </c>
      <c r="AH26" s="85">
        <v>0</v>
      </c>
      <c r="AI26" s="85">
        <v>0</v>
      </c>
      <c r="AJ26" s="85">
        <v>2367.06</v>
      </c>
      <c r="AK26" s="85">
        <v>0</v>
      </c>
      <c r="AL26" s="85">
        <v>0</v>
      </c>
      <c r="AM26" s="85">
        <v>0</v>
      </c>
      <c r="AN26" s="85">
        <v>0</v>
      </c>
      <c r="AO26" s="85">
        <v>0</v>
      </c>
      <c r="AP26" s="85">
        <v>0</v>
      </c>
      <c r="AQ26" s="85">
        <v>0</v>
      </c>
      <c r="AR26" s="85">
        <v>0</v>
      </c>
      <c r="AS26" s="85">
        <v>0</v>
      </c>
      <c r="AT26" s="85">
        <v>0</v>
      </c>
      <c r="AU26" s="85">
        <v>0</v>
      </c>
      <c r="AV26" s="85">
        <v>0</v>
      </c>
      <c r="AW26" s="85">
        <v>4.5867300000000002</v>
      </c>
      <c r="AX26" s="85">
        <v>58.874200000000002</v>
      </c>
      <c r="AY26" s="85">
        <v>12.4878</v>
      </c>
      <c r="AZ26" s="85">
        <v>0</v>
      </c>
      <c r="BA26" s="85">
        <v>0.58898099999999998</v>
      </c>
      <c r="BB26" s="85">
        <v>3.19564</v>
      </c>
      <c r="BC26" s="85">
        <v>37.049300000000002</v>
      </c>
      <c r="BD26" s="85">
        <v>116.783</v>
      </c>
      <c r="BE26" s="85">
        <v>0</v>
      </c>
      <c r="BF26" s="85"/>
      <c r="BG26" s="85">
        <v>0</v>
      </c>
      <c r="BH26" s="85">
        <v>15.5</v>
      </c>
      <c r="BI26" s="85" t="s">
        <v>115</v>
      </c>
      <c r="BJ26" s="85">
        <v>0</v>
      </c>
      <c r="BK26" s="85" t="s">
        <v>242</v>
      </c>
      <c r="BL26" s="85" t="s">
        <v>242</v>
      </c>
      <c r="BM26" s="85" t="s">
        <v>263</v>
      </c>
      <c r="BN26" s="85">
        <v>11.888</v>
      </c>
      <c r="BO26" s="85">
        <v>85365.4</v>
      </c>
      <c r="BP26" s="85">
        <v>32069.1</v>
      </c>
      <c r="BQ26" s="85">
        <v>0</v>
      </c>
      <c r="BR26" s="85">
        <v>1664.79</v>
      </c>
      <c r="BS26" s="85">
        <v>0</v>
      </c>
      <c r="BT26" s="85">
        <v>72824.600000000006</v>
      </c>
      <c r="BU26" s="85">
        <v>191936</v>
      </c>
      <c r="BV26" s="85">
        <v>229701</v>
      </c>
      <c r="BW26" s="85">
        <v>0</v>
      </c>
      <c r="BX26" s="85">
        <v>0</v>
      </c>
      <c r="BY26" s="85">
        <v>421637</v>
      </c>
      <c r="BZ26" s="85">
        <v>2063.6799999999998</v>
      </c>
      <c r="CA26" s="85">
        <v>0</v>
      </c>
      <c r="CB26" s="85">
        <v>0</v>
      </c>
      <c r="CC26" s="85">
        <v>0</v>
      </c>
      <c r="CD26" s="85">
        <v>0</v>
      </c>
      <c r="CE26" s="85">
        <v>1041.31</v>
      </c>
      <c r="CF26" s="85">
        <v>0</v>
      </c>
      <c r="CG26" s="85">
        <v>3104.99</v>
      </c>
      <c r="CH26" s="85">
        <v>0</v>
      </c>
      <c r="CI26" s="85">
        <v>0</v>
      </c>
      <c r="CJ26" s="85">
        <v>0</v>
      </c>
      <c r="CK26" s="85">
        <v>3104.99</v>
      </c>
      <c r="CL26" s="85">
        <v>0</v>
      </c>
      <c r="CM26" s="85">
        <v>0</v>
      </c>
      <c r="CN26" s="85">
        <v>0</v>
      </c>
      <c r="CO26" s="85">
        <v>0</v>
      </c>
      <c r="CP26" s="85">
        <v>0</v>
      </c>
      <c r="CQ26" s="85">
        <v>0</v>
      </c>
      <c r="CR26" s="85">
        <v>0</v>
      </c>
      <c r="CS26" s="85">
        <v>0</v>
      </c>
      <c r="CT26" s="85">
        <v>0</v>
      </c>
      <c r="CU26" s="85">
        <v>0</v>
      </c>
      <c r="CV26" s="85">
        <v>0</v>
      </c>
      <c r="CW26" s="85">
        <v>0</v>
      </c>
      <c r="CX26" s="85">
        <v>6.9794400000000003</v>
      </c>
      <c r="CY26" s="85">
        <v>55.978700000000003</v>
      </c>
      <c r="CZ26" s="85">
        <v>15.4876</v>
      </c>
      <c r="DA26" s="85">
        <v>0</v>
      </c>
      <c r="DB26" s="85">
        <v>0.55088199999999998</v>
      </c>
      <c r="DC26" s="85">
        <v>3.1956199999999999</v>
      </c>
      <c r="DD26" s="85">
        <v>34.156399999999998</v>
      </c>
      <c r="DE26" s="85">
        <v>116.349</v>
      </c>
      <c r="DF26" s="85">
        <v>0</v>
      </c>
      <c r="DG26" s="85"/>
      <c r="DH26" s="85">
        <v>0</v>
      </c>
      <c r="DI26" s="85">
        <v>1.25</v>
      </c>
      <c r="DJ26" s="85" t="s">
        <v>244</v>
      </c>
      <c r="DK26" s="85">
        <v>0</v>
      </c>
      <c r="DL26" s="85" t="s">
        <v>295</v>
      </c>
      <c r="DM26" s="85" t="s">
        <v>296</v>
      </c>
      <c r="DN26" s="85" t="s">
        <v>243</v>
      </c>
      <c r="DO26" s="85" t="s">
        <v>297</v>
      </c>
      <c r="DP26" s="85" t="s">
        <v>248</v>
      </c>
      <c r="DQ26" s="85" t="s">
        <v>81</v>
      </c>
      <c r="DR26" s="85" t="s">
        <v>298</v>
      </c>
      <c r="DS26" s="85" t="s">
        <v>299</v>
      </c>
      <c r="DT26" s="70"/>
      <c r="DU26" s="70"/>
      <c r="DV26" s="70"/>
      <c r="DW26" s="70"/>
      <c r="DX26" s="70"/>
      <c r="DY26" s="70"/>
      <c r="DZ26" s="70"/>
      <c r="EA26" s="70"/>
      <c r="EB26" s="70"/>
    </row>
    <row r="27" spans="1:132" x14ac:dyDescent="0.25">
      <c r="B27" s="85" t="s">
        <v>321</v>
      </c>
      <c r="C27" s="85" t="s">
        <v>165</v>
      </c>
      <c r="D27" s="85">
        <v>307706</v>
      </c>
      <c r="E27" s="85" t="s">
        <v>84</v>
      </c>
      <c r="F27" s="85" t="s">
        <v>80</v>
      </c>
      <c r="G27" s="87">
        <v>0.125</v>
      </c>
      <c r="H27" s="85" t="s">
        <v>114</v>
      </c>
      <c r="I27" s="85">
        <v>1.5</v>
      </c>
      <c r="J27" s="85" t="s">
        <v>242</v>
      </c>
      <c r="K27" s="85" t="s">
        <v>242</v>
      </c>
      <c r="L27" s="85" t="s">
        <v>249</v>
      </c>
      <c r="M27" s="85">
        <v>10.387700000000001</v>
      </c>
      <c r="N27" s="85">
        <v>81842.3</v>
      </c>
      <c r="O27" s="85">
        <v>22752.2</v>
      </c>
      <c r="P27" s="85">
        <v>0</v>
      </c>
      <c r="Q27" s="85">
        <v>2223.02</v>
      </c>
      <c r="R27" s="85">
        <v>0</v>
      </c>
      <c r="S27" s="85">
        <v>78441.899999999994</v>
      </c>
      <c r="T27" s="85">
        <v>185270</v>
      </c>
      <c r="U27" s="85">
        <v>229701</v>
      </c>
      <c r="V27" s="85">
        <v>0</v>
      </c>
      <c r="W27" s="85">
        <v>0</v>
      </c>
      <c r="X27" s="85">
        <v>414971</v>
      </c>
      <c r="Y27" s="85">
        <v>1975.85</v>
      </c>
      <c r="Z27" s="85">
        <v>0</v>
      </c>
      <c r="AA27" s="85">
        <v>0</v>
      </c>
      <c r="AB27" s="85">
        <v>0</v>
      </c>
      <c r="AC27" s="85">
        <v>0</v>
      </c>
      <c r="AD27" s="85">
        <v>1041.32</v>
      </c>
      <c r="AE27" s="85">
        <v>0</v>
      </c>
      <c r="AF27" s="85">
        <v>3017.16</v>
      </c>
      <c r="AG27" s="85">
        <v>0</v>
      </c>
      <c r="AH27" s="85">
        <v>0</v>
      </c>
      <c r="AI27" s="85">
        <v>0</v>
      </c>
      <c r="AJ27" s="85">
        <v>3017.16</v>
      </c>
      <c r="AK27" s="85">
        <v>0</v>
      </c>
      <c r="AL27" s="85">
        <v>0</v>
      </c>
      <c r="AM27" s="85">
        <v>0</v>
      </c>
      <c r="AN27" s="85">
        <v>0</v>
      </c>
      <c r="AO27" s="85">
        <v>0</v>
      </c>
      <c r="AP27" s="85">
        <v>0</v>
      </c>
      <c r="AQ27" s="85">
        <v>0</v>
      </c>
      <c r="AR27" s="85">
        <v>0</v>
      </c>
      <c r="AS27" s="85">
        <v>0</v>
      </c>
      <c r="AT27" s="85">
        <v>0</v>
      </c>
      <c r="AU27" s="85">
        <v>0</v>
      </c>
      <c r="AV27" s="85">
        <v>0</v>
      </c>
      <c r="AW27" s="85">
        <v>6.8007</v>
      </c>
      <c r="AX27" s="85">
        <v>57.192900000000002</v>
      </c>
      <c r="AY27" s="85">
        <v>10.1441</v>
      </c>
      <c r="AZ27" s="85">
        <v>0</v>
      </c>
      <c r="BA27" s="85">
        <v>0.73540899999999998</v>
      </c>
      <c r="BB27" s="85">
        <v>3.19564</v>
      </c>
      <c r="BC27" s="85">
        <v>37.049300000000002</v>
      </c>
      <c r="BD27" s="85">
        <v>115.11799999999999</v>
      </c>
      <c r="BE27" s="85">
        <v>107.5</v>
      </c>
      <c r="BF27" s="85" t="s">
        <v>271</v>
      </c>
      <c r="BG27" s="85">
        <v>0</v>
      </c>
      <c r="BH27" s="85">
        <v>4.25</v>
      </c>
      <c r="BI27" s="85" t="s">
        <v>252</v>
      </c>
      <c r="BJ27" s="85">
        <v>0</v>
      </c>
      <c r="BK27" s="85" t="s">
        <v>242</v>
      </c>
      <c r="BL27" s="85" t="s">
        <v>242</v>
      </c>
      <c r="BM27" s="85" t="s">
        <v>263</v>
      </c>
      <c r="BN27" s="85">
        <v>11.888</v>
      </c>
      <c r="BO27" s="85">
        <v>85365.4</v>
      </c>
      <c r="BP27" s="85">
        <v>32069.1</v>
      </c>
      <c r="BQ27" s="85">
        <v>0</v>
      </c>
      <c r="BR27" s="85">
        <v>1664.79</v>
      </c>
      <c r="BS27" s="85">
        <v>0</v>
      </c>
      <c r="BT27" s="85">
        <v>72824.600000000006</v>
      </c>
      <c r="BU27" s="85">
        <v>191936</v>
      </c>
      <c r="BV27" s="85">
        <v>229701</v>
      </c>
      <c r="BW27" s="85">
        <v>0</v>
      </c>
      <c r="BX27" s="85">
        <v>0</v>
      </c>
      <c r="BY27" s="85">
        <v>421637</v>
      </c>
      <c r="BZ27" s="85">
        <v>2063.6799999999998</v>
      </c>
      <c r="CA27" s="85">
        <v>0</v>
      </c>
      <c r="CB27" s="85">
        <v>0</v>
      </c>
      <c r="CC27" s="85">
        <v>0</v>
      </c>
      <c r="CD27" s="85">
        <v>0</v>
      </c>
      <c r="CE27" s="85">
        <v>1041.31</v>
      </c>
      <c r="CF27" s="85">
        <v>0</v>
      </c>
      <c r="CG27" s="85">
        <v>3104.99</v>
      </c>
      <c r="CH27" s="85">
        <v>0</v>
      </c>
      <c r="CI27" s="85">
        <v>0</v>
      </c>
      <c r="CJ27" s="85">
        <v>0</v>
      </c>
      <c r="CK27" s="85">
        <v>3104.99</v>
      </c>
      <c r="CL27" s="85">
        <v>0</v>
      </c>
      <c r="CM27" s="85">
        <v>0</v>
      </c>
      <c r="CN27" s="85">
        <v>0</v>
      </c>
      <c r="CO27" s="85">
        <v>0</v>
      </c>
      <c r="CP27" s="85">
        <v>0</v>
      </c>
      <c r="CQ27" s="85">
        <v>0</v>
      </c>
      <c r="CR27" s="85">
        <v>0</v>
      </c>
      <c r="CS27" s="85">
        <v>0</v>
      </c>
      <c r="CT27" s="85">
        <v>0</v>
      </c>
      <c r="CU27" s="85">
        <v>0</v>
      </c>
      <c r="CV27" s="85">
        <v>0</v>
      </c>
      <c r="CW27" s="85">
        <v>0</v>
      </c>
      <c r="CX27" s="85">
        <v>6.9794400000000003</v>
      </c>
      <c r="CY27" s="85">
        <v>55.978700000000003</v>
      </c>
      <c r="CZ27" s="85">
        <v>15.4876</v>
      </c>
      <c r="DA27" s="85">
        <v>0</v>
      </c>
      <c r="DB27" s="85">
        <v>0.55088199999999998</v>
      </c>
      <c r="DC27" s="85">
        <v>3.1956199999999999</v>
      </c>
      <c r="DD27" s="85">
        <v>34.156399999999998</v>
      </c>
      <c r="DE27" s="85">
        <v>116.349</v>
      </c>
      <c r="DF27" s="85">
        <v>0</v>
      </c>
      <c r="DG27" s="85"/>
      <c r="DH27" s="85">
        <v>0</v>
      </c>
      <c r="DI27" s="85">
        <v>1.25</v>
      </c>
      <c r="DJ27" s="85" t="s">
        <v>244</v>
      </c>
      <c r="DK27" s="85">
        <v>0</v>
      </c>
      <c r="DL27" s="85" t="s">
        <v>295</v>
      </c>
      <c r="DM27" s="85" t="s">
        <v>296</v>
      </c>
      <c r="DN27" s="85" t="s">
        <v>243</v>
      </c>
      <c r="DO27" s="85" t="s">
        <v>297</v>
      </c>
      <c r="DP27" s="85" t="s">
        <v>248</v>
      </c>
      <c r="DQ27" s="85" t="s">
        <v>81</v>
      </c>
      <c r="DR27" s="85" t="s">
        <v>298</v>
      </c>
      <c r="DS27" s="85" t="s">
        <v>299</v>
      </c>
      <c r="DT27" s="70"/>
      <c r="DU27" s="70"/>
      <c r="DV27" s="70"/>
      <c r="DW27" s="70"/>
      <c r="DX27" s="70"/>
      <c r="DY27" s="70"/>
      <c r="DZ27" s="70"/>
      <c r="EA27" s="70"/>
      <c r="EB27" s="70"/>
    </row>
    <row r="28" spans="1:132" x14ac:dyDescent="0.25">
      <c r="A28" s="43"/>
      <c r="B28" s="85" t="s">
        <v>322</v>
      </c>
      <c r="C28" s="85" t="s">
        <v>166</v>
      </c>
      <c r="D28" s="85">
        <v>307906</v>
      </c>
      <c r="E28" s="85" t="s">
        <v>84</v>
      </c>
      <c r="F28" s="85" t="s">
        <v>80</v>
      </c>
      <c r="G28" s="87">
        <v>0.12638888888888888</v>
      </c>
      <c r="H28" s="85" t="s">
        <v>114</v>
      </c>
      <c r="I28" s="85">
        <v>3.5</v>
      </c>
      <c r="J28" s="85" t="s">
        <v>242</v>
      </c>
      <c r="K28" s="85" t="s">
        <v>242</v>
      </c>
      <c r="L28" s="85" t="s">
        <v>249</v>
      </c>
      <c r="M28" s="85">
        <v>7.0852300000000001</v>
      </c>
      <c r="N28" s="85">
        <v>86455.7</v>
      </c>
      <c r="O28" s="85">
        <v>19608</v>
      </c>
      <c r="P28" s="85">
        <v>0</v>
      </c>
      <c r="Q28" s="85">
        <v>1793.03</v>
      </c>
      <c r="R28" s="85">
        <v>0</v>
      </c>
      <c r="S28" s="85">
        <v>78441.899999999994</v>
      </c>
      <c r="T28" s="85">
        <v>186306</v>
      </c>
      <c r="U28" s="85">
        <v>229701</v>
      </c>
      <c r="V28" s="85">
        <v>0</v>
      </c>
      <c r="W28" s="85">
        <v>0</v>
      </c>
      <c r="X28" s="85">
        <v>416007</v>
      </c>
      <c r="Y28" s="85">
        <v>1345.37</v>
      </c>
      <c r="Z28" s="85">
        <v>0</v>
      </c>
      <c r="AA28" s="85">
        <v>0</v>
      </c>
      <c r="AB28" s="85">
        <v>0</v>
      </c>
      <c r="AC28" s="85">
        <v>0</v>
      </c>
      <c r="AD28" s="85">
        <v>1041.32</v>
      </c>
      <c r="AE28" s="85">
        <v>0</v>
      </c>
      <c r="AF28" s="85">
        <v>2386.6799999999998</v>
      </c>
      <c r="AG28" s="85">
        <v>0</v>
      </c>
      <c r="AH28" s="85">
        <v>0</v>
      </c>
      <c r="AI28" s="85">
        <v>0</v>
      </c>
      <c r="AJ28" s="85">
        <v>2386.6799999999998</v>
      </c>
      <c r="AK28" s="85">
        <v>0</v>
      </c>
      <c r="AL28" s="85">
        <v>0</v>
      </c>
      <c r="AM28" s="85">
        <v>0</v>
      </c>
      <c r="AN28" s="85">
        <v>0</v>
      </c>
      <c r="AO28" s="85">
        <v>0</v>
      </c>
      <c r="AP28" s="85">
        <v>0</v>
      </c>
      <c r="AQ28" s="85">
        <v>0</v>
      </c>
      <c r="AR28" s="85">
        <v>0</v>
      </c>
      <c r="AS28" s="85">
        <v>0</v>
      </c>
      <c r="AT28" s="85">
        <v>0</v>
      </c>
      <c r="AU28" s="85">
        <v>0</v>
      </c>
      <c r="AV28" s="85">
        <v>0</v>
      </c>
      <c r="AW28" s="85">
        <v>4.6542700000000004</v>
      </c>
      <c r="AX28" s="85">
        <v>57.155200000000001</v>
      </c>
      <c r="AY28" s="85">
        <v>10.2553</v>
      </c>
      <c r="AZ28" s="85">
        <v>0</v>
      </c>
      <c r="BA28" s="85">
        <v>0.59212100000000001</v>
      </c>
      <c r="BB28" s="85">
        <v>3.19564</v>
      </c>
      <c r="BC28" s="85">
        <v>37.049300000000002</v>
      </c>
      <c r="BD28" s="85">
        <v>112.902</v>
      </c>
      <c r="BE28" s="85">
        <v>0</v>
      </c>
      <c r="BF28" s="85"/>
      <c r="BG28" s="85">
        <v>0</v>
      </c>
      <c r="BH28" s="85">
        <v>15.5</v>
      </c>
      <c r="BI28" s="85" t="s">
        <v>115</v>
      </c>
      <c r="BJ28" s="85">
        <v>0</v>
      </c>
      <c r="BK28" s="85" t="s">
        <v>242</v>
      </c>
      <c r="BL28" s="85" t="s">
        <v>242</v>
      </c>
      <c r="BM28" s="85" t="s">
        <v>263</v>
      </c>
      <c r="BN28" s="85">
        <v>11.888</v>
      </c>
      <c r="BO28" s="85">
        <v>85365.4</v>
      </c>
      <c r="BP28" s="85">
        <v>32069.1</v>
      </c>
      <c r="BQ28" s="85">
        <v>0</v>
      </c>
      <c r="BR28" s="85">
        <v>1664.79</v>
      </c>
      <c r="BS28" s="85">
        <v>0</v>
      </c>
      <c r="BT28" s="85">
        <v>72824.600000000006</v>
      </c>
      <c r="BU28" s="85">
        <v>191936</v>
      </c>
      <c r="BV28" s="85">
        <v>229701</v>
      </c>
      <c r="BW28" s="85">
        <v>0</v>
      </c>
      <c r="BX28" s="85">
        <v>0</v>
      </c>
      <c r="BY28" s="85">
        <v>421637</v>
      </c>
      <c r="BZ28" s="85">
        <v>2063.6799999999998</v>
      </c>
      <c r="CA28" s="85">
        <v>0</v>
      </c>
      <c r="CB28" s="85">
        <v>0</v>
      </c>
      <c r="CC28" s="85">
        <v>0</v>
      </c>
      <c r="CD28" s="85">
        <v>0</v>
      </c>
      <c r="CE28" s="85">
        <v>1041.31</v>
      </c>
      <c r="CF28" s="85">
        <v>0</v>
      </c>
      <c r="CG28" s="85">
        <v>3104.99</v>
      </c>
      <c r="CH28" s="85">
        <v>0</v>
      </c>
      <c r="CI28" s="85">
        <v>0</v>
      </c>
      <c r="CJ28" s="85">
        <v>0</v>
      </c>
      <c r="CK28" s="85">
        <v>3104.99</v>
      </c>
      <c r="CL28" s="85">
        <v>0</v>
      </c>
      <c r="CM28" s="85">
        <v>0</v>
      </c>
      <c r="CN28" s="85">
        <v>0</v>
      </c>
      <c r="CO28" s="85">
        <v>0</v>
      </c>
      <c r="CP28" s="85">
        <v>0</v>
      </c>
      <c r="CQ28" s="85">
        <v>0</v>
      </c>
      <c r="CR28" s="85">
        <v>0</v>
      </c>
      <c r="CS28" s="85">
        <v>0</v>
      </c>
      <c r="CT28" s="85">
        <v>0</v>
      </c>
      <c r="CU28" s="85">
        <v>0</v>
      </c>
      <c r="CV28" s="85">
        <v>0</v>
      </c>
      <c r="CW28" s="85">
        <v>0</v>
      </c>
      <c r="CX28" s="85">
        <v>6.9794400000000003</v>
      </c>
      <c r="CY28" s="85">
        <v>55.978700000000003</v>
      </c>
      <c r="CZ28" s="85">
        <v>15.4876</v>
      </c>
      <c r="DA28" s="85">
        <v>0</v>
      </c>
      <c r="DB28" s="85">
        <v>0.55088199999999998</v>
      </c>
      <c r="DC28" s="85">
        <v>3.1956199999999999</v>
      </c>
      <c r="DD28" s="85">
        <v>34.156399999999998</v>
      </c>
      <c r="DE28" s="85">
        <v>116.349</v>
      </c>
      <c r="DF28" s="85">
        <v>0</v>
      </c>
      <c r="DG28" s="85"/>
      <c r="DH28" s="85">
        <v>0</v>
      </c>
      <c r="DI28" s="85">
        <v>1.25</v>
      </c>
      <c r="DJ28" s="85" t="s">
        <v>244</v>
      </c>
      <c r="DK28" s="85">
        <v>0</v>
      </c>
      <c r="DL28" s="85" t="s">
        <v>295</v>
      </c>
      <c r="DM28" s="85" t="s">
        <v>296</v>
      </c>
      <c r="DN28" s="85" t="s">
        <v>243</v>
      </c>
      <c r="DO28" s="85" t="s">
        <v>297</v>
      </c>
      <c r="DP28" s="85" t="s">
        <v>248</v>
      </c>
      <c r="DQ28" s="85" t="s">
        <v>81</v>
      </c>
      <c r="DR28" s="85" t="s">
        <v>298</v>
      </c>
      <c r="DS28" s="85" t="s">
        <v>299</v>
      </c>
      <c r="DT28" s="70"/>
      <c r="DU28" s="70"/>
      <c r="DV28" s="70"/>
      <c r="DW28" s="70"/>
      <c r="DX28" s="70"/>
      <c r="DY28" s="70"/>
      <c r="DZ28" s="70"/>
      <c r="EA28" s="70"/>
      <c r="EB28" s="70"/>
    </row>
    <row r="29" spans="1:132" x14ac:dyDescent="0.25">
      <c r="A29" s="43"/>
      <c r="B29" s="72" t="s">
        <v>323</v>
      </c>
      <c r="C29" s="72" t="s">
        <v>239</v>
      </c>
      <c r="D29" s="72">
        <v>200015</v>
      </c>
      <c r="E29" s="72" t="s">
        <v>79</v>
      </c>
      <c r="F29" s="72" t="s">
        <v>80</v>
      </c>
      <c r="G29" s="73">
        <v>7.2916666666666671E-2</v>
      </c>
      <c r="H29" s="72" t="s">
        <v>114</v>
      </c>
      <c r="I29" s="72">
        <v>14.7</v>
      </c>
      <c r="J29" s="72" t="s">
        <v>242</v>
      </c>
      <c r="K29" s="72" t="s">
        <v>242</v>
      </c>
      <c r="L29" s="72" t="s">
        <v>267</v>
      </c>
      <c r="M29" s="72">
        <v>0</v>
      </c>
      <c r="N29" s="72">
        <v>24021.4</v>
      </c>
      <c r="O29" s="72">
        <v>22654.6</v>
      </c>
      <c r="P29" s="72">
        <v>0</v>
      </c>
      <c r="Q29" s="72">
        <v>0</v>
      </c>
      <c r="R29" s="72">
        <v>0</v>
      </c>
      <c r="S29" s="72">
        <v>9297.5499999999993</v>
      </c>
      <c r="T29" s="72">
        <v>55973.5</v>
      </c>
      <c r="U29" s="72">
        <v>23566.799999999999</v>
      </c>
      <c r="V29" s="72">
        <v>0</v>
      </c>
      <c r="W29" s="72">
        <v>0</v>
      </c>
      <c r="X29" s="72">
        <v>79540.3</v>
      </c>
      <c r="Y29" s="72">
        <v>23.107099999999999</v>
      </c>
      <c r="Z29" s="72">
        <v>0</v>
      </c>
      <c r="AA29" s="72">
        <v>0</v>
      </c>
      <c r="AB29" s="72">
        <v>0</v>
      </c>
      <c r="AC29" s="72">
        <v>0</v>
      </c>
      <c r="AD29" s="72">
        <v>147.405</v>
      </c>
      <c r="AE29" s="72">
        <v>0</v>
      </c>
      <c r="AF29" s="72">
        <v>170.512</v>
      </c>
      <c r="AG29" s="72">
        <v>0</v>
      </c>
      <c r="AH29" s="72">
        <v>0</v>
      </c>
      <c r="AI29" s="72">
        <v>0</v>
      </c>
      <c r="AJ29" s="72">
        <v>170.512</v>
      </c>
      <c r="AK29" s="72">
        <v>0</v>
      </c>
      <c r="AL29" s="72">
        <v>0</v>
      </c>
      <c r="AM29" s="72">
        <v>0</v>
      </c>
      <c r="AN29" s="72">
        <v>0</v>
      </c>
      <c r="AO29" s="72"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2">
        <v>0</v>
      </c>
      <c r="AV29" s="72">
        <v>0</v>
      </c>
      <c r="AW29" s="72">
        <v>0.81090700000000004</v>
      </c>
      <c r="AX29" s="72">
        <v>138.375</v>
      </c>
      <c r="AY29" s="72">
        <v>93.015600000000006</v>
      </c>
      <c r="AZ29" s="72">
        <v>0</v>
      </c>
      <c r="BA29" s="72">
        <v>0</v>
      </c>
      <c r="BB29" s="72">
        <v>4.4286899999999996</v>
      </c>
      <c r="BC29" s="72">
        <v>42.658299999999997</v>
      </c>
      <c r="BD29" s="72">
        <v>279.28899999999999</v>
      </c>
      <c r="BE29" s="72">
        <v>41.5</v>
      </c>
      <c r="BF29" s="72" t="s">
        <v>264</v>
      </c>
      <c r="BG29" s="72">
        <v>0</v>
      </c>
      <c r="BH29" s="72">
        <v>0</v>
      </c>
      <c r="BI29" s="72"/>
      <c r="BJ29" s="72">
        <v>0</v>
      </c>
      <c r="BK29" s="72" t="s">
        <v>242</v>
      </c>
      <c r="BL29" s="72" t="s">
        <v>242</v>
      </c>
      <c r="BM29" s="72" t="s">
        <v>267</v>
      </c>
      <c r="BN29" s="72">
        <v>0</v>
      </c>
      <c r="BO29" s="72">
        <v>24869.200000000001</v>
      </c>
      <c r="BP29" s="72">
        <v>25162</v>
      </c>
      <c r="BQ29" s="72">
        <v>0</v>
      </c>
      <c r="BR29" s="72">
        <v>0</v>
      </c>
      <c r="BS29" s="72">
        <v>0</v>
      </c>
      <c r="BT29" s="72">
        <v>9297.5499999999993</v>
      </c>
      <c r="BU29" s="72">
        <v>59328.7</v>
      </c>
      <c r="BV29" s="72">
        <v>23566.799999999999</v>
      </c>
      <c r="BW29" s="72">
        <v>0</v>
      </c>
      <c r="BX29" s="72">
        <v>0</v>
      </c>
      <c r="BY29" s="72">
        <v>82895.5</v>
      </c>
      <c r="BZ29" s="72">
        <v>20.708600000000001</v>
      </c>
      <c r="CA29" s="72">
        <v>0</v>
      </c>
      <c r="CB29" s="72">
        <v>0</v>
      </c>
      <c r="CC29" s="72">
        <v>0</v>
      </c>
      <c r="CD29" s="72">
        <v>0</v>
      </c>
      <c r="CE29" s="72">
        <v>147.399</v>
      </c>
      <c r="CF29" s="72">
        <v>0</v>
      </c>
      <c r="CG29" s="72">
        <v>168.107</v>
      </c>
      <c r="CH29" s="72">
        <v>0</v>
      </c>
      <c r="CI29" s="72">
        <v>0</v>
      </c>
      <c r="CJ29" s="72">
        <v>0</v>
      </c>
      <c r="CK29" s="72">
        <v>168.107</v>
      </c>
      <c r="CL29" s="72">
        <v>0</v>
      </c>
      <c r="CM29" s="72">
        <v>0</v>
      </c>
      <c r="CN29" s="72">
        <v>0</v>
      </c>
      <c r="CO29" s="72">
        <v>0</v>
      </c>
      <c r="CP29" s="72">
        <v>0</v>
      </c>
      <c r="CQ29" s="72">
        <v>0</v>
      </c>
      <c r="CR29" s="72">
        <v>0</v>
      </c>
      <c r="CS29" s="72">
        <v>0</v>
      </c>
      <c r="CT29" s="72">
        <v>0</v>
      </c>
      <c r="CU29" s="72">
        <v>0</v>
      </c>
      <c r="CV29" s="72">
        <v>0</v>
      </c>
      <c r="CW29" s="72">
        <v>0</v>
      </c>
      <c r="CX29" s="72">
        <v>0.72525600000000001</v>
      </c>
      <c r="CY29" s="72">
        <v>142.85300000000001</v>
      </c>
      <c r="CZ29" s="72">
        <v>103.306</v>
      </c>
      <c r="DA29" s="72">
        <v>0</v>
      </c>
      <c r="DB29" s="72">
        <v>0</v>
      </c>
      <c r="DC29" s="72">
        <v>4.4284800000000004</v>
      </c>
      <c r="DD29" s="72">
        <v>42.658299999999997</v>
      </c>
      <c r="DE29" s="72">
        <v>293.97199999999998</v>
      </c>
      <c r="DF29" s="72">
        <v>0</v>
      </c>
      <c r="DG29" s="72"/>
      <c r="DH29" s="72">
        <v>0</v>
      </c>
      <c r="DI29" s="72">
        <v>0</v>
      </c>
      <c r="DJ29" s="72"/>
      <c r="DK29" s="72">
        <v>0</v>
      </c>
      <c r="DL29" s="72" t="s">
        <v>295</v>
      </c>
      <c r="DM29" s="72" t="s">
        <v>296</v>
      </c>
      <c r="DN29" s="72" t="s">
        <v>243</v>
      </c>
      <c r="DO29" s="72" t="s">
        <v>297</v>
      </c>
      <c r="DP29" s="72" t="s">
        <v>248</v>
      </c>
      <c r="DQ29" s="72" t="s">
        <v>81</v>
      </c>
      <c r="DR29" s="72" t="s">
        <v>298</v>
      </c>
      <c r="DS29" s="72" t="s">
        <v>299</v>
      </c>
      <c r="DT29" s="70"/>
      <c r="DU29" s="70"/>
      <c r="DV29" s="70"/>
      <c r="DW29" s="70"/>
      <c r="DX29" s="70"/>
      <c r="DY29" s="70"/>
      <c r="DZ29" s="70"/>
      <c r="EA29" s="70"/>
      <c r="EB29" s="70"/>
    </row>
    <row r="30" spans="1:132" x14ac:dyDescent="0.25">
      <c r="A30" s="43"/>
      <c r="B30" s="72" t="s">
        <v>324</v>
      </c>
      <c r="C30" s="72" t="s">
        <v>240</v>
      </c>
      <c r="D30" s="72">
        <v>200016</v>
      </c>
      <c r="E30" s="72" t="s">
        <v>82</v>
      </c>
      <c r="F30" s="72" t="s">
        <v>80</v>
      </c>
      <c r="G30" s="73">
        <v>7.013888888888889E-2</v>
      </c>
      <c r="H30" s="72" t="s">
        <v>114</v>
      </c>
      <c r="I30" s="72">
        <v>14.7</v>
      </c>
      <c r="J30" s="72" t="s">
        <v>242</v>
      </c>
      <c r="K30" s="72" t="s">
        <v>242</v>
      </c>
      <c r="L30" s="72" t="s">
        <v>272</v>
      </c>
      <c r="M30" s="72">
        <v>0</v>
      </c>
      <c r="N30" s="72">
        <v>6329.79</v>
      </c>
      <c r="O30" s="72">
        <v>22717.4</v>
      </c>
      <c r="P30" s="72">
        <v>0</v>
      </c>
      <c r="Q30" s="72">
        <v>0</v>
      </c>
      <c r="R30" s="72">
        <v>0</v>
      </c>
      <c r="S30" s="72">
        <v>9297.5499999999993</v>
      </c>
      <c r="T30" s="72">
        <v>38344.800000000003</v>
      </c>
      <c r="U30" s="72">
        <v>23566.799999999999</v>
      </c>
      <c r="V30" s="72">
        <v>0</v>
      </c>
      <c r="W30" s="72">
        <v>0</v>
      </c>
      <c r="X30" s="72">
        <v>61911.6</v>
      </c>
      <c r="Y30" s="72">
        <v>647.49300000000005</v>
      </c>
      <c r="Z30" s="72">
        <v>0</v>
      </c>
      <c r="AA30" s="72">
        <v>0</v>
      </c>
      <c r="AB30" s="72">
        <v>0</v>
      </c>
      <c r="AC30" s="72">
        <v>0</v>
      </c>
      <c r="AD30" s="72">
        <v>188.971</v>
      </c>
      <c r="AE30" s="72">
        <v>0</v>
      </c>
      <c r="AF30" s="72">
        <v>836.46400000000006</v>
      </c>
      <c r="AG30" s="72">
        <v>0</v>
      </c>
      <c r="AH30" s="72">
        <v>0</v>
      </c>
      <c r="AI30" s="72">
        <v>0</v>
      </c>
      <c r="AJ30" s="72">
        <v>836.46400000000006</v>
      </c>
      <c r="AK30" s="72">
        <v>0</v>
      </c>
      <c r="AL30" s="72">
        <v>0</v>
      </c>
      <c r="AM30" s="72">
        <v>0</v>
      </c>
      <c r="AN30" s="72">
        <v>0</v>
      </c>
      <c r="AO30" s="72"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2">
        <v>0</v>
      </c>
      <c r="AV30" s="72">
        <v>0</v>
      </c>
      <c r="AW30" s="72">
        <v>21.648299999999999</v>
      </c>
      <c r="AX30" s="72">
        <v>46.959499999999998</v>
      </c>
      <c r="AY30" s="72">
        <v>92.918999999999997</v>
      </c>
      <c r="AZ30" s="72">
        <v>0</v>
      </c>
      <c r="BA30" s="72">
        <v>0</v>
      </c>
      <c r="BB30" s="72">
        <v>5.66106</v>
      </c>
      <c r="BC30" s="72">
        <v>42.883099999999999</v>
      </c>
      <c r="BD30" s="72">
        <v>210.071</v>
      </c>
      <c r="BE30" s="72">
        <v>0</v>
      </c>
      <c r="BF30" s="72"/>
      <c r="BG30" s="72">
        <v>0</v>
      </c>
      <c r="BH30" s="72">
        <v>0</v>
      </c>
      <c r="BI30" s="72"/>
      <c r="BJ30" s="72">
        <v>0</v>
      </c>
      <c r="BK30" s="72" t="s">
        <v>242</v>
      </c>
      <c r="BL30" s="72" t="s">
        <v>242</v>
      </c>
      <c r="BM30" s="72" t="s">
        <v>272</v>
      </c>
      <c r="BN30" s="72">
        <v>0</v>
      </c>
      <c r="BO30" s="72">
        <v>6601.49</v>
      </c>
      <c r="BP30" s="72">
        <v>26299.8</v>
      </c>
      <c r="BQ30" s="72">
        <v>0</v>
      </c>
      <c r="BR30" s="72">
        <v>0</v>
      </c>
      <c r="BS30" s="72">
        <v>0</v>
      </c>
      <c r="BT30" s="72">
        <v>9297.5499999999993</v>
      </c>
      <c r="BU30" s="72">
        <v>42198.8</v>
      </c>
      <c r="BV30" s="72">
        <v>23566.799999999999</v>
      </c>
      <c r="BW30" s="72">
        <v>0</v>
      </c>
      <c r="BX30" s="72">
        <v>0</v>
      </c>
      <c r="BY30" s="72">
        <v>65765.600000000006</v>
      </c>
      <c r="BZ30" s="72">
        <v>615.13099999999997</v>
      </c>
      <c r="CA30" s="72">
        <v>0</v>
      </c>
      <c r="CB30" s="72">
        <v>0</v>
      </c>
      <c r="CC30" s="72">
        <v>0</v>
      </c>
      <c r="CD30" s="72">
        <v>0</v>
      </c>
      <c r="CE30" s="72">
        <v>188.97300000000001</v>
      </c>
      <c r="CF30" s="72">
        <v>0</v>
      </c>
      <c r="CG30" s="72">
        <v>804.10400000000004</v>
      </c>
      <c r="CH30" s="72">
        <v>0</v>
      </c>
      <c r="CI30" s="72">
        <v>0</v>
      </c>
      <c r="CJ30" s="72">
        <v>0</v>
      </c>
      <c r="CK30" s="72">
        <v>804.10400000000004</v>
      </c>
      <c r="CL30" s="72">
        <v>0</v>
      </c>
      <c r="CM30" s="72">
        <v>0</v>
      </c>
      <c r="CN30" s="72">
        <v>0</v>
      </c>
      <c r="CO30" s="72">
        <v>0</v>
      </c>
      <c r="CP30" s="72">
        <v>0</v>
      </c>
      <c r="CQ30" s="72">
        <v>0</v>
      </c>
      <c r="CR30" s="72">
        <v>0</v>
      </c>
      <c r="CS30" s="72">
        <v>0</v>
      </c>
      <c r="CT30" s="72">
        <v>0</v>
      </c>
      <c r="CU30" s="72">
        <v>0</v>
      </c>
      <c r="CV30" s="72">
        <v>0</v>
      </c>
      <c r="CW30" s="72">
        <v>0</v>
      </c>
      <c r="CX30" s="72">
        <v>20.5855</v>
      </c>
      <c r="CY30" s="72">
        <v>48.040999999999997</v>
      </c>
      <c r="CZ30" s="72">
        <v>107.58499999999999</v>
      </c>
      <c r="DA30" s="72">
        <v>0</v>
      </c>
      <c r="DB30" s="72">
        <v>0</v>
      </c>
      <c r="DC30" s="72">
        <v>5.6612</v>
      </c>
      <c r="DD30" s="72">
        <v>42.883099999999999</v>
      </c>
      <c r="DE30" s="72">
        <v>224.756</v>
      </c>
      <c r="DF30" s="72">
        <v>0</v>
      </c>
      <c r="DG30" s="72"/>
      <c r="DH30" s="72">
        <v>0</v>
      </c>
      <c r="DI30" s="72">
        <v>0</v>
      </c>
      <c r="DJ30" s="72"/>
      <c r="DK30" s="72">
        <v>0</v>
      </c>
      <c r="DL30" s="72" t="s">
        <v>295</v>
      </c>
      <c r="DM30" s="72" t="s">
        <v>296</v>
      </c>
      <c r="DN30" s="72" t="s">
        <v>243</v>
      </c>
      <c r="DO30" s="72" t="s">
        <v>297</v>
      </c>
      <c r="DP30" s="72" t="s">
        <v>248</v>
      </c>
      <c r="DQ30" s="72" t="s">
        <v>81</v>
      </c>
      <c r="DR30" s="72" t="s">
        <v>298</v>
      </c>
      <c r="DS30" s="72" t="s">
        <v>299</v>
      </c>
      <c r="DT30" s="70"/>
      <c r="DU30" s="70"/>
      <c r="DV30" s="70"/>
      <c r="DW30" s="70"/>
      <c r="DX30" s="70"/>
      <c r="DY30" s="70"/>
      <c r="DZ30" s="70"/>
      <c r="EA30" s="70"/>
      <c r="EB30" s="70"/>
    </row>
    <row r="31" spans="1:132" x14ac:dyDescent="0.25">
      <c r="A31" s="43"/>
      <c r="B31" s="72" t="s">
        <v>325</v>
      </c>
      <c r="C31" s="72" t="s">
        <v>241</v>
      </c>
      <c r="D31" s="72">
        <v>200006</v>
      </c>
      <c r="E31" s="72" t="s">
        <v>84</v>
      </c>
      <c r="F31" s="72" t="s">
        <v>80</v>
      </c>
      <c r="G31" s="73">
        <v>7.1527777777777787E-2</v>
      </c>
      <c r="H31" s="72" t="s">
        <v>114</v>
      </c>
      <c r="I31" s="72">
        <v>9.1999999999999993</v>
      </c>
      <c r="J31" s="72" t="s">
        <v>242</v>
      </c>
      <c r="K31" s="72" t="s">
        <v>242</v>
      </c>
      <c r="L31" s="72" t="s">
        <v>263</v>
      </c>
      <c r="M31" s="72">
        <v>0</v>
      </c>
      <c r="N31" s="72">
        <v>9682.99</v>
      </c>
      <c r="O31" s="72">
        <v>22440.1</v>
      </c>
      <c r="P31" s="72">
        <v>0</v>
      </c>
      <c r="Q31" s="72">
        <v>0</v>
      </c>
      <c r="R31" s="72">
        <v>0</v>
      </c>
      <c r="S31" s="72">
        <v>9297.5499999999993</v>
      </c>
      <c r="T31" s="72">
        <v>41420.6</v>
      </c>
      <c r="U31" s="72">
        <v>23566.799999999999</v>
      </c>
      <c r="V31" s="72">
        <v>0</v>
      </c>
      <c r="W31" s="72">
        <v>0</v>
      </c>
      <c r="X31" s="72">
        <v>64987.4</v>
      </c>
      <c r="Y31" s="72">
        <v>44.36</v>
      </c>
      <c r="Z31" s="72">
        <v>0</v>
      </c>
      <c r="AA31" s="72">
        <v>0</v>
      </c>
      <c r="AB31" s="72">
        <v>0</v>
      </c>
      <c r="AC31" s="72">
        <v>0</v>
      </c>
      <c r="AD31" s="72">
        <v>165.899</v>
      </c>
      <c r="AE31" s="72">
        <v>0</v>
      </c>
      <c r="AF31" s="72">
        <v>210.25899999999999</v>
      </c>
      <c r="AG31" s="72">
        <v>0</v>
      </c>
      <c r="AH31" s="72">
        <v>0</v>
      </c>
      <c r="AI31" s="72">
        <v>0</v>
      </c>
      <c r="AJ31" s="72">
        <v>210.25899999999999</v>
      </c>
      <c r="AK31" s="72">
        <v>0</v>
      </c>
      <c r="AL31" s="72">
        <v>0</v>
      </c>
      <c r="AM31" s="72">
        <v>0</v>
      </c>
      <c r="AN31" s="72">
        <v>0</v>
      </c>
      <c r="AO31" s="72">
        <v>0</v>
      </c>
      <c r="AP31" s="72">
        <v>0</v>
      </c>
      <c r="AQ31" s="72">
        <v>0</v>
      </c>
      <c r="AR31" s="72">
        <v>0</v>
      </c>
      <c r="AS31" s="72">
        <v>0</v>
      </c>
      <c r="AT31" s="72">
        <v>0</v>
      </c>
      <c r="AU31" s="72">
        <v>0</v>
      </c>
      <c r="AV31" s="72">
        <v>0</v>
      </c>
      <c r="AW31" s="72">
        <v>1.54569</v>
      </c>
      <c r="AX31" s="72">
        <v>58.528500000000001</v>
      </c>
      <c r="AY31" s="72">
        <v>92.648799999999994</v>
      </c>
      <c r="AZ31" s="72">
        <v>0</v>
      </c>
      <c r="BA31" s="72">
        <v>0</v>
      </c>
      <c r="BB31" s="72">
        <v>4.9607400000000004</v>
      </c>
      <c r="BC31" s="72">
        <v>43.202800000000003</v>
      </c>
      <c r="BD31" s="72">
        <v>200.887</v>
      </c>
      <c r="BE31" s="72">
        <v>0</v>
      </c>
      <c r="BF31" s="72"/>
      <c r="BG31" s="72">
        <v>0</v>
      </c>
      <c r="BH31" s="72">
        <v>0</v>
      </c>
      <c r="BI31" s="72"/>
      <c r="BJ31" s="72">
        <v>0</v>
      </c>
      <c r="BK31" s="72" t="s">
        <v>242</v>
      </c>
      <c r="BL31" s="72" t="s">
        <v>242</v>
      </c>
      <c r="BM31" s="72" t="s">
        <v>251</v>
      </c>
      <c r="BN31" s="72">
        <v>0</v>
      </c>
      <c r="BO31" s="72">
        <v>9939.92</v>
      </c>
      <c r="BP31" s="72">
        <v>23682.6</v>
      </c>
      <c r="BQ31" s="72">
        <v>0</v>
      </c>
      <c r="BR31" s="72">
        <v>0</v>
      </c>
      <c r="BS31" s="72">
        <v>0</v>
      </c>
      <c r="BT31" s="72">
        <v>9297.5499999999993</v>
      </c>
      <c r="BU31" s="72">
        <v>42920</v>
      </c>
      <c r="BV31" s="72">
        <v>23566.799999999999</v>
      </c>
      <c r="BW31" s="72">
        <v>0</v>
      </c>
      <c r="BX31" s="72">
        <v>0</v>
      </c>
      <c r="BY31" s="72">
        <v>66486.8</v>
      </c>
      <c r="BZ31" s="72">
        <v>87.108500000000006</v>
      </c>
      <c r="CA31" s="72">
        <v>0</v>
      </c>
      <c r="CB31" s="72">
        <v>0</v>
      </c>
      <c r="CC31" s="72">
        <v>0</v>
      </c>
      <c r="CD31" s="72">
        <v>0</v>
      </c>
      <c r="CE31" s="72">
        <v>165.90600000000001</v>
      </c>
      <c r="CF31" s="72">
        <v>0</v>
      </c>
      <c r="CG31" s="72">
        <v>253.01400000000001</v>
      </c>
      <c r="CH31" s="72">
        <v>0</v>
      </c>
      <c r="CI31" s="72">
        <v>0</v>
      </c>
      <c r="CJ31" s="72">
        <v>0</v>
      </c>
      <c r="CK31" s="72">
        <v>253.01400000000001</v>
      </c>
      <c r="CL31" s="72">
        <v>0</v>
      </c>
      <c r="CM31" s="72">
        <v>0</v>
      </c>
      <c r="CN31" s="72">
        <v>0</v>
      </c>
      <c r="CO31" s="72">
        <v>0</v>
      </c>
      <c r="CP31" s="72">
        <v>0</v>
      </c>
      <c r="CQ31" s="72">
        <v>0</v>
      </c>
      <c r="CR31" s="72">
        <v>0</v>
      </c>
      <c r="CS31" s="72">
        <v>0</v>
      </c>
      <c r="CT31" s="72">
        <v>0</v>
      </c>
      <c r="CU31" s="72">
        <v>0</v>
      </c>
      <c r="CV31" s="72">
        <v>0</v>
      </c>
      <c r="CW31" s="72">
        <v>0</v>
      </c>
      <c r="CX31" s="72">
        <v>3.0244</v>
      </c>
      <c r="CY31" s="72">
        <v>61.026400000000002</v>
      </c>
      <c r="CZ31" s="72">
        <v>97.778800000000004</v>
      </c>
      <c r="DA31" s="72">
        <v>0</v>
      </c>
      <c r="DB31" s="72">
        <v>0</v>
      </c>
      <c r="DC31" s="72">
        <v>4.9609500000000004</v>
      </c>
      <c r="DD31" s="72">
        <v>43.202800000000003</v>
      </c>
      <c r="DE31" s="72">
        <v>209.99299999999999</v>
      </c>
      <c r="DF31" s="72">
        <v>0</v>
      </c>
      <c r="DG31" s="72"/>
      <c r="DH31" s="72">
        <v>0</v>
      </c>
      <c r="DI31" s="72">
        <v>0</v>
      </c>
      <c r="DJ31" s="72"/>
      <c r="DK31" s="72">
        <v>0</v>
      </c>
      <c r="DL31" s="72" t="s">
        <v>295</v>
      </c>
      <c r="DM31" s="72" t="s">
        <v>296</v>
      </c>
      <c r="DN31" s="72" t="s">
        <v>243</v>
      </c>
      <c r="DO31" s="72" t="s">
        <v>297</v>
      </c>
      <c r="DP31" s="72" t="s">
        <v>248</v>
      </c>
      <c r="DQ31" s="72" t="s">
        <v>81</v>
      </c>
      <c r="DR31" s="72" t="s">
        <v>298</v>
      </c>
      <c r="DS31" s="72" t="s">
        <v>299</v>
      </c>
      <c r="DT31" s="70"/>
      <c r="DU31" s="70"/>
      <c r="DV31" s="70"/>
      <c r="DW31" s="70"/>
      <c r="DX31" s="70"/>
      <c r="DY31" s="70"/>
      <c r="DZ31" s="70"/>
      <c r="EA31" s="70"/>
      <c r="EB31" s="70"/>
    </row>
    <row r="32" spans="1:132" x14ac:dyDescent="0.25">
      <c r="A32" s="43"/>
      <c r="B32" s="72" t="s">
        <v>326</v>
      </c>
      <c r="C32" s="72" t="s">
        <v>94</v>
      </c>
      <c r="D32" s="72">
        <v>211015</v>
      </c>
      <c r="E32" s="72" t="s">
        <v>79</v>
      </c>
      <c r="F32" s="72" t="s">
        <v>80</v>
      </c>
      <c r="G32" s="73">
        <v>7.2916666666666671E-2</v>
      </c>
      <c r="H32" s="72" t="s">
        <v>114</v>
      </c>
      <c r="I32" s="72">
        <v>11.9</v>
      </c>
      <c r="J32" s="72" t="s">
        <v>242</v>
      </c>
      <c r="K32" s="72" t="s">
        <v>242</v>
      </c>
      <c r="L32" s="72" t="s">
        <v>267</v>
      </c>
      <c r="M32" s="72">
        <v>0</v>
      </c>
      <c r="N32" s="72">
        <v>24410.5</v>
      </c>
      <c r="O32" s="72">
        <v>22751.200000000001</v>
      </c>
      <c r="P32" s="72">
        <v>0</v>
      </c>
      <c r="Q32" s="72">
        <v>0</v>
      </c>
      <c r="R32" s="72">
        <v>0</v>
      </c>
      <c r="S32" s="72">
        <v>9297.5499999999993</v>
      </c>
      <c r="T32" s="72">
        <v>56459.3</v>
      </c>
      <c r="U32" s="72">
        <v>23566.799999999999</v>
      </c>
      <c r="V32" s="72">
        <v>0</v>
      </c>
      <c r="W32" s="72">
        <v>0</v>
      </c>
      <c r="X32" s="72">
        <v>80026.100000000006</v>
      </c>
      <c r="Y32" s="72">
        <v>24.809799999999999</v>
      </c>
      <c r="Z32" s="72">
        <v>0</v>
      </c>
      <c r="AA32" s="72">
        <v>0</v>
      </c>
      <c r="AB32" s="72">
        <v>0</v>
      </c>
      <c r="AC32" s="72">
        <v>0</v>
      </c>
      <c r="AD32" s="72">
        <v>147.405</v>
      </c>
      <c r="AE32" s="72">
        <v>0</v>
      </c>
      <c r="AF32" s="72">
        <v>172.215</v>
      </c>
      <c r="AG32" s="72">
        <v>0</v>
      </c>
      <c r="AH32" s="72">
        <v>0</v>
      </c>
      <c r="AI32" s="72">
        <v>0</v>
      </c>
      <c r="AJ32" s="72">
        <v>172.215</v>
      </c>
      <c r="AK32" s="72">
        <v>0</v>
      </c>
      <c r="AL32" s="72">
        <v>0</v>
      </c>
      <c r="AM32" s="72">
        <v>0</v>
      </c>
      <c r="AN32" s="72">
        <v>0</v>
      </c>
      <c r="AO32" s="72">
        <v>0</v>
      </c>
      <c r="AP32" s="72">
        <v>0</v>
      </c>
      <c r="AQ32" s="72">
        <v>0</v>
      </c>
      <c r="AR32" s="72">
        <v>0</v>
      </c>
      <c r="AS32" s="72">
        <v>0</v>
      </c>
      <c r="AT32" s="72">
        <v>0</v>
      </c>
      <c r="AU32" s="72">
        <v>0</v>
      </c>
      <c r="AV32" s="72">
        <v>0</v>
      </c>
      <c r="AW32" s="72">
        <v>0.87094199999999999</v>
      </c>
      <c r="AX32" s="72">
        <v>140.82599999999999</v>
      </c>
      <c r="AY32" s="72">
        <v>93.309700000000007</v>
      </c>
      <c r="AZ32" s="72">
        <v>0</v>
      </c>
      <c r="BA32" s="72">
        <v>0</v>
      </c>
      <c r="BB32" s="72">
        <v>4.4286899999999996</v>
      </c>
      <c r="BC32" s="72">
        <v>42.658299999999997</v>
      </c>
      <c r="BD32" s="72">
        <v>282.09399999999999</v>
      </c>
      <c r="BE32" s="72">
        <v>62.75</v>
      </c>
      <c r="BF32" s="72" t="s">
        <v>264</v>
      </c>
      <c r="BG32" s="72">
        <v>0</v>
      </c>
      <c r="BH32" s="72">
        <v>0</v>
      </c>
      <c r="BI32" s="72"/>
      <c r="BJ32" s="72">
        <v>0</v>
      </c>
      <c r="BK32" s="72" t="s">
        <v>242</v>
      </c>
      <c r="BL32" s="72" t="s">
        <v>242</v>
      </c>
      <c r="BM32" s="72" t="s">
        <v>267</v>
      </c>
      <c r="BN32" s="72">
        <v>0</v>
      </c>
      <c r="BO32" s="72">
        <v>24869.200000000001</v>
      </c>
      <c r="BP32" s="72">
        <v>25162</v>
      </c>
      <c r="BQ32" s="72">
        <v>0</v>
      </c>
      <c r="BR32" s="72">
        <v>0</v>
      </c>
      <c r="BS32" s="72">
        <v>0</v>
      </c>
      <c r="BT32" s="72">
        <v>9297.5499999999993</v>
      </c>
      <c r="BU32" s="72">
        <v>59328.7</v>
      </c>
      <c r="BV32" s="72">
        <v>23566.799999999999</v>
      </c>
      <c r="BW32" s="72">
        <v>0</v>
      </c>
      <c r="BX32" s="72">
        <v>0</v>
      </c>
      <c r="BY32" s="72">
        <v>82895.5</v>
      </c>
      <c r="BZ32" s="72">
        <v>20.708600000000001</v>
      </c>
      <c r="CA32" s="72">
        <v>0</v>
      </c>
      <c r="CB32" s="72">
        <v>0</v>
      </c>
      <c r="CC32" s="72">
        <v>0</v>
      </c>
      <c r="CD32" s="72">
        <v>0</v>
      </c>
      <c r="CE32" s="72">
        <v>147.399</v>
      </c>
      <c r="CF32" s="72">
        <v>0</v>
      </c>
      <c r="CG32" s="72">
        <v>168.107</v>
      </c>
      <c r="CH32" s="72">
        <v>0</v>
      </c>
      <c r="CI32" s="72">
        <v>0</v>
      </c>
      <c r="CJ32" s="72">
        <v>0</v>
      </c>
      <c r="CK32" s="72">
        <v>168.107</v>
      </c>
      <c r="CL32" s="72">
        <v>0</v>
      </c>
      <c r="CM32" s="72">
        <v>0</v>
      </c>
      <c r="CN32" s="72">
        <v>0</v>
      </c>
      <c r="CO32" s="72">
        <v>0</v>
      </c>
      <c r="CP32" s="72">
        <v>0</v>
      </c>
      <c r="CQ32" s="72">
        <v>0</v>
      </c>
      <c r="CR32" s="72">
        <v>0</v>
      </c>
      <c r="CS32" s="72">
        <v>0</v>
      </c>
      <c r="CT32" s="72">
        <v>0</v>
      </c>
      <c r="CU32" s="72">
        <v>0</v>
      </c>
      <c r="CV32" s="72">
        <v>0</v>
      </c>
      <c r="CW32" s="72">
        <v>0</v>
      </c>
      <c r="CX32" s="72">
        <v>0.72525600000000001</v>
      </c>
      <c r="CY32" s="72">
        <v>142.85300000000001</v>
      </c>
      <c r="CZ32" s="72">
        <v>103.306</v>
      </c>
      <c r="DA32" s="72">
        <v>0</v>
      </c>
      <c r="DB32" s="72">
        <v>0</v>
      </c>
      <c r="DC32" s="72">
        <v>4.4284800000000004</v>
      </c>
      <c r="DD32" s="72">
        <v>42.658299999999997</v>
      </c>
      <c r="DE32" s="72">
        <v>293.97199999999998</v>
      </c>
      <c r="DF32" s="72">
        <v>0</v>
      </c>
      <c r="DG32" s="72"/>
      <c r="DH32" s="72">
        <v>0</v>
      </c>
      <c r="DI32" s="72">
        <v>0</v>
      </c>
      <c r="DJ32" s="72"/>
      <c r="DK32" s="72">
        <v>0</v>
      </c>
      <c r="DL32" s="72" t="s">
        <v>295</v>
      </c>
      <c r="DM32" s="72" t="s">
        <v>296</v>
      </c>
      <c r="DN32" s="72" t="s">
        <v>243</v>
      </c>
      <c r="DO32" s="72" t="s">
        <v>297</v>
      </c>
      <c r="DP32" s="72" t="s">
        <v>248</v>
      </c>
      <c r="DQ32" s="72" t="s">
        <v>81</v>
      </c>
      <c r="DR32" s="72" t="s">
        <v>298</v>
      </c>
      <c r="DS32" s="72" t="s">
        <v>299</v>
      </c>
      <c r="DT32" s="70"/>
      <c r="DU32" s="70"/>
      <c r="DV32" s="70"/>
      <c r="DW32" s="70"/>
      <c r="DX32" s="70"/>
      <c r="DY32" s="70"/>
      <c r="DZ32" s="70"/>
      <c r="EA32" s="70"/>
      <c r="EB32" s="70"/>
    </row>
    <row r="33" spans="1:132" x14ac:dyDescent="0.25">
      <c r="A33" s="43"/>
      <c r="B33" s="72" t="s">
        <v>327</v>
      </c>
      <c r="C33" s="72" t="s">
        <v>95</v>
      </c>
      <c r="D33" s="72">
        <v>211315</v>
      </c>
      <c r="E33" s="72" t="s">
        <v>79</v>
      </c>
      <c r="F33" s="72" t="s">
        <v>80</v>
      </c>
      <c r="G33" s="73">
        <v>7.2916666666666671E-2</v>
      </c>
      <c r="H33" s="72" t="s">
        <v>114</v>
      </c>
      <c r="I33" s="72">
        <v>15.5</v>
      </c>
      <c r="J33" s="72" t="s">
        <v>242</v>
      </c>
      <c r="K33" s="72" t="s">
        <v>242</v>
      </c>
      <c r="L33" s="72" t="s">
        <v>263</v>
      </c>
      <c r="M33" s="72">
        <v>0</v>
      </c>
      <c r="N33" s="72">
        <v>23899.4</v>
      </c>
      <c r="O33" s="72">
        <v>22646.9</v>
      </c>
      <c r="P33" s="72">
        <v>0</v>
      </c>
      <c r="Q33" s="72">
        <v>0</v>
      </c>
      <c r="R33" s="72">
        <v>0</v>
      </c>
      <c r="S33" s="72">
        <v>9297.5499999999993</v>
      </c>
      <c r="T33" s="72">
        <v>55843.9</v>
      </c>
      <c r="U33" s="72">
        <v>23566.799999999999</v>
      </c>
      <c r="V33" s="72">
        <v>0</v>
      </c>
      <c r="W33" s="72">
        <v>0</v>
      </c>
      <c r="X33" s="72">
        <v>79410.7</v>
      </c>
      <c r="Y33" s="72">
        <v>21.535799999999998</v>
      </c>
      <c r="Z33" s="72">
        <v>0</v>
      </c>
      <c r="AA33" s="72">
        <v>0</v>
      </c>
      <c r="AB33" s="72">
        <v>0</v>
      </c>
      <c r="AC33" s="72">
        <v>0</v>
      </c>
      <c r="AD33" s="72">
        <v>147.405</v>
      </c>
      <c r="AE33" s="72">
        <v>0</v>
      </c>
      <c r="AF33" s="72">
        <v>168.941</v>
      </c>
      <c r="AG33" s="72">
        <v>0</v>
      </c>
      <c r="AH33" s="72">
        <v>0</v>
      </c>
      <c r="AI33" s="72">
        <v>0</v>
      </c>
      <c r="AJ33" s="72">
        <v>168.941</v>
      </c>
      <c r="AK33" s="72">
        <v>0</v>
      </c>
      <c r="AL33" s="72">
        <v>0</v>
      </c>
      <c r="AM33" s="72">
        <v>0</v>
      </c>
      <c r="AN33" s="72">
        <v>0</v>
      </c>
      <c r="AO33" s="72"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2">
        <v>0</v>
      </c>
      <c r="AV33" s="72">
        <v>0</v>
      </c>
      <c r="AW33" s="72">
        <v>0.75551400000000002</v>
      </c>
      <c r="AX33" s="72">
        <v>137.60900000000001</v>
      </c>
      <c r="AY33" s="72">
        <v>92.991</v>
      </c>
      <c r="AZ33" s="72">
        <v>0</v>
      </c>
      <c r="BA33" s="72">
        <v>0</v>
      </c>
      <c r="BB33" s="72">
        <v>4.4286899999999996</v>
      </c>
      <c r="BC33" s="72">
        <v>42.658299999999997</v>
      </c>
      <c r="BD33" s="72">
        <v>278.44299999999998</v>
      </c>
      <c r="BE33" s="72">
        <v>29.25</v>
      </c>
      <c r="BF33" s="72" t="s">
        <v>264</v>
      </c>
      <c r="BG33" s="72">
        <v>0</v>
      </c>
      <c r="BH33" s="72">
        <v>0</v>
      </c>
      <c r="BI33" s="72"/>
      <c r="BJ33" s="72">
        <v>0</v>
      </c>
      <c r="BK33" s="72" t="s">
        <v>242</v>
      </c>
      <c r="BL33" s="72" t="s">
        <v>242</v>
      </c>
      <c r="BM33" s="72" t="s">
        <v>267</v>
      </c>
      <c r="BN33" s="72">
        <v>0</v>
      </c>
      <c r="BO33" s="72">
        <v>24869.200000000001</v>
      </c>
      <c r="BP33" s="72">
        <v>25162</v>
      </c>
      <c r="BQ33" s="72">
        <v>0</v>
      </c>
      <c r="BR33" s="72">
        <v>0</v>
      </c>
      <c r="BS33" s="72">
        <v>0</v>
      </c>
      <c r="BT33" s="72">
        <v>9297.5499999999993</v>
      </c>
      <c r="BU33" s="72">
        <v>59328.7</v>
      </c>
      <c r="BV33" s="72">
        <v>23566.799999999999</v>
      </c>
      <c r="BW33" s="72">
        <v>0</v>
      </c>
      <c r="BX33" s="72">
        <v>0</v>
      </c>
      <c r="BY33" s="72">
        <v>82895.5</v>
      </c>
      <c r="BZ33" s="72">
        <v>20.708600000000001</v>
      </c>
      <c r="CA33" s="72">
        <v>0</v>
      </c>
      <c r="CB33" s="72">
        <v>0</v>
      </c>
      <c r="CC33" s="72">
        <v>0</v>
      </c>
      <c r="CD33" s="72">
        <v>0</v>
      </c>
      <c r="CE33" s="72">
        <v>147.399</v>
      </c>
      <c r="CF33" s="72">
        <v>0</v>
      </c>
      <c r="CG33" s="72">
        <v>168.107</v>
      </c>
      <c r="CH33" s="72">
        <v>0</v>
      </c>
      <c r="CI33" s="72">
        <v>0</v>
      </c>
      <c r="CJ33" s="72">
        <v>0</v>
      </c>
      <c r="CK33" s="72">
        <v>168.107</v>
      </c>
      <c r="CL33" s="72">
        <v>0</v>
      </c>
      <c r="CM33" s="72">
        <v>0</v>
      </c>
      <c r="CN33" s="72">
        <v>0</v>
      </c>
      <c r="CO33" s="72">
        <v>0</v>
      </c>
      <c r="CP33" s="72">
        <v>0</v>
      </c>
      <c r="CQ33" s="72">
        <v>0</v>
      </c>
      <c r="CR33" s="72">
        <v>0</v>
      </c>
      <c r="CS33" s="72">
        <v>0</v>
      </c>
      <c r="CT33" s="72">
        <v>0</v>
      </c>
      <c r="CU33" s="72">
        <v>0</v>
      </c>
      <c r="CV33" s="72">
        <v>0</v>
      </c>
      <c r="CW33" s="72">
        <v>0</v>
      </c>
      <c r="CX33" s="72">
        <v>0.72525600000000001</v>
      </c>
      <c r="CY33" s="72">
        <v>142.85300000000001</v>
      </c>
      <c r="CZ33" s="72">
        <v>103.306</v>
      </c>
      <c r="DA33" s="72">
        <v>0</v>
      </c>
      <c r="DB33" s="72">
        <v>0</v>
      </c>
      <c r="DC33" s="72">
        <v>4.4284800000000004</v>
      </c>
      <c r="DD33" s="72">
        <v>42.658299999999997</v>
      </c>
      <c r="DE33" s="72">
        <v>293.97199999999998</v>
      </c>
      <c r="DF33" s="72">
        <v>0</v>
      </c>
      <c r="DG33" s="72"/>
      <c r="DH33" s="72">
        <v>0</v>
      </c>
      <c r="DI33" s="72">
        <v>0</v>
      </c>
      <c r="DJ33" s="72"/>
      <c r="DK33" s="72">
        <v>0</v>
      </c>
      <c r="DL33" s="72" t="s">
        <v>295</v>
      </c>
      <c r="DM33" s="72" t="s">
        <v>296</v>
      </c>
      <c r="DN33" s="72" t="s">
        <v>243</v>
      </c>
      <c r="DO33" s="72" t="s">
        <v>297</v>
      </c>
      <c r="DP33" s="72" t="s">
        <v>248</v>
      </c>
      <c r="DQ33" s="72" t="s">
        <v>81</v>
      </c>
      <c r="DR33" s="72" t="s">
        <v>298</v>
      </c>
      <c r="DS33" s="72" t="s">
        <v>299</v>
      </c>
      <c r="DT33" s="70"/>
      <c r="DU33" s="70"/>
      <c r="DV33" s="70"/>
      <c r="DW33" s="70"/>
      <c r="DX33" s="70"/>
      <c r="DY33" s="70"/>
      <c r="DZ33" s="70"/>
      <c r="EA33" s="70"/>
      <c r="EB33" s="70"/>
    </row>
    <row r="34" spans="1:132" x14ac:dyDescent="0.25">
      <c r="A34" s="43"/>
      <c r="B34" s="72" t="s">
        <v>328</v>
      </c>
      <c r="C34" s="72" t="s">
        <v>96</v>
      </c>
      <c r="D34" s="72">
        <v>211116</v>
      </c>
      <c r="E34" s="72" t="s">
        <v>82</v>
      </c>
      <c r="F34" s="72" t="s">
        <v>80</v>
      </c>
      <c r="G34" s="73">
        <v>7.2916666666666671E-2</v>
      </c>
      <c r="H34" s="72" t="s">
        <v>114</v>
      </c>
      <c r="I34" s="72">
        <v>12.8</v>
      </c>
      <c r="J34" s="72" t="s">
        <v>242</v>
      </c>
      <c r="K34" s="72" t="s">
        <v>242</v>
      </c>
      <c r="L34" s="72" t="s">
        <v>272</v>
      </c>
      <c r="M34" s="72">
        <v>0</v>
      </c>
      <c r="N34" s="72">
        <v>6316.11</v>
      </c>
      <c r="O34" s="72">
        <v>22734.400000000001</v>
      </c>
      <c r="P34" s="72">
        <v>0</v>
      </c>
      <c r="Q34" s="72">
        <v>0</v>
      </c>
      <c r="R34" s="72">
        <v>0</v>
      </c>
      <c r="S34" s="72">
        <v>9297.5499999999993</v>
      </c>
      <c r="T34" s="72">
        <v>38348</v>
      </c>
      <c r="U34" s="72">
        <v>23566.799999999999</v>
      </c>
      <c r="V34" s="72">
        <v>0</v>
      </c>
      <c r="W34" s="72">
        <v>0</v>
      </c>
      <c r="X34" s="72">
        <v>61914.8</v>
      </c>
      <c r="Y34" s="72">
        <v>688.65099999999995</v>
      </c>
      <c r="Z34" s="72">
        <v>0</v>
      </c>
      <c r="AA34" s="72">
        <v>0</v>
      </c>
      <c r="AB34" s="72">
        <v>0</v>
      </c>
      <c r="AC34" s="72">
        <v>0</v>
      </c>
      <c r="AD34" s="72">
        <v>188.971</v>
      </c>
      <c r="AE34" s="72">
        <v>0</v>
      </c>
      <c r="AF34" s="72">
        <v>877.62199999999996</v>
      </c>
      <c r="AG34" s="72">
        <v>0</v>
      </c>
      <c r="AH34" s="72">
        <v>0</v>
      </c>
      <c r="AI34" s="72">
        <v>0</v>
      </c>
      <c r="AJ34" s="72">
        <v>877.62199999999996</v>
      </c>
      <c r="AK34" s="72">
        <v>0</v>
      </c>
      <c r="AL34" s="72">
        <v>0</v>
      </c>
      <c r="AM34" s="72">
        <v>0</v>
      </c>
      <c r="AN34" s="72">
        <v>0</v>
      </c>
      <c r="AO34" s="72"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2">
        <v>0</v>
      </c>
      <c r="AV34" s="72">
        <v>0</v>
      </c>
      <c r="AW34" s="72">
        <v>23.0398</v>
      </c>
      <c r="AX34" s="72">
        <v>47.444600000000001</v>
      </c>
      <c r="AY34" s="72">
        <v>92.968500000000006</v>
      </c>
      <c r="AZ34" s="72">
        <v>0</v>
      </c>
      <c r="BA34" s="72">
        <v>0</v>
      </c>
      <c r="BB34" s="72">
        <v>5.6610699999999996</v>
      </c>
      <c r="BC34" s="72">
        <v>42.883099999999999</v>
      </c>
      <c r="BD34" s="72">
        <v>211.99700000000001</v>
      </c>
      <c r="BE34" s="72">
        <v>0</v>
      </c>
      <c r="BF34" s="72"/>
      <c r="BG34" s="72">
        <v>0</v>
      </c>
      <c r="BH34" s="72">
        <v>0</v>
      </c>
      <c r="BI34" s="72"/>
      <c r="BJ34" s="72">
        <v>0</v>
      </c>
      <c r="BK34" s="72" t="s">
        <v>242</v>
      </c>
      <c r="BL34" s="72" t="s">
        <v>242</v>
      </c>
      <c r="BM34" s="72" t="s">
        <v>272</v>
      </c>
      <c r="BN34" s="72">
        <v>0</v>
      </c>
      <c r="BO34" s="72">
        <v>6601.49</v>
      </c>
      <c r="BP34" s="72">
        <v>26299.8</v>
      </c>
      <c r="BQ34" s="72">
        <v>0</v>
      </c>
      <c r="BR34" s="72">
        <v>0</v>
      </c>
      <c r="BS34" s="72">
        <v>0</v>
      </c>
      <c r="BT34" s="72">
        <v>9297.5499999999993</v>
      </c>
      <c r="BU34" s="72">
        <v>42198.8</v>
      </c>
      <c r="BV34" s="72">
        <v>23566.799999999999</v>
      </c>
      <c r="BW34" s="72">
        <v>0</v>
      </c>
      <c r="BX34" s="72">
        <v>0</v>
      </c>
      <c r="BY34" s="72">
        <v>65765.600000000006</v>
      </c>
      <c r="BZ34" s="72">
        <v>615.13099999999997</v>
      </c>
      <c r="CA34" s="72">
        <v>0</v>
      </c>
      <c r="CB34" s="72">
        <v>0</v>
      </c>
      <c r="CC34" s="72">
        <v>0</v>
      </c>
      <c r="CD34" s="72">
        <v>0</v>
      </c>
      <c r="CE34" s="72">
        <v>188.97300000000001</v>
      </c>
      <c r="CF34" s="72">
        <v>0</v>
      </c>
      <c r="CG34" s="72">
        <v>804.10400000000004</v>
      </c>
      <c r="CH34" s="72">
        <v>0</v>
      </c>
      <c r="CI34" s="72">
        <v>0</v>
      </c>
      <c r="CJ34" s="72">
        <v>0</v>
      </c>
      <c r="CK34" s="72">
        <v>804.10400000000004</v>
      </c>
      <c r="CL34" s="72">
        <v>0</v>
      </c>
      <c r="CM34" s="72">
        <v>0</v>
      </c>
      <c r="CN34" s="72">
        <v>0</v>
      </c>
      <c r="CO34" s="72">
        <v>0</v>
      </c>
      <c r="CP34" s="72">
        <v>0</v>
      </c>
      <c r="CQ34" s="72">
        <v>0</v>
      </c>
      <c r="CR34" s="72">
        <v>0</v>
      </c>
      <c r="CS34" s="72">
        <v>0</v>
      </c>
      <c r="CT34" s="72">
        <v>0</v>
      </c>
      <c r="CU34" s="72">
        <v>0</v>
      </c>
      <c r="CV34" s="72">
        <v>0</v>
      </c>
      <c r="CW34" s="72">
        <v>0</v>
      </c>
      <c r="CX34" s="72">
        <v>20.5855</v>
      </c>
      <c r="CY34" s="72">
        <v>48.040999999999997</v>
      </c>
      <c r="CZ34" s="72">
        <v>107.58499999999999</v>
      </c>
      <c r="DA34" s="72">
        <v>0</v>
      </c>
      <c r="DB34" s="72">
        <v>0</v>
      </c>
      <c r="DC34" s="72">
        <v>5.6612</v>
      </c>
      <c r="DD34" s="72">
        <v>42.883099999999999</v>
      </c>
      <c r="DE34" s="72">
        <v>224.756</v>
      </c>
      <c r="DF34" s="72">
        <v>0</v>
      </c>
      <c r="DG34" s="72"/>
      <c r="DH34" s="72">
        <v>0</v>
      </c>
      <c r="DI34" s="72">
        <v>0</v>
      </c>
      <c r="DJ34" s="72"/>
      <c r="DK34" s="72">
        <v>0</v>
      </c>
      <c r="DL34" s="72" t="s">
        <v>295</v>
      </c>
      <c r="DM34" s="72" t="s">
        <v>296</v>
      </c>
      <c r="DN34" s="72" t="s">
        <v>243</v>
      </c>
      <c r="DO34" s="72" t="s">
        <v>297</v>
      </c>
      <c r="DP34" s="72" t="s">
        <v>248</v>
      </c>
      <c r="DQ34" s="72" t="s">
        <v>81</v>
      </c>
      <c r="DR34" s="72" t="s">
        <v>298</v>
      </c>
      <c r="DS34" s="72" t="s">
        <v>299</v>
      </c>
      <c r="DT34" s="70"/>
      <c r="DU34" s="70"/>
      <c r="DV34" s="70"/>
      <c r="DW34" s="70"/>
      <c r="DX34" s="70"/>
      <c r="DY34" s="70"/>
      <c r="DZ34" s="70"/>
      <c r="EA34" s="70"/>
      <c r="EB34" s="70"/>
    </row>
    <row r="35" spans="1:132" x14ac:dyDescent="0.25">
      <c r="A35" s="43"/>
      <c r="B35" s="72" t="s">
        <v>329</v>
      </c>
      <c r="C35" s="72" t="s">
        <v>97</v>
      </c>
      <c r="D35" s="72">
        <v>211416</v>
      </c>
      <c r="E35" s="72" t="s">
        <v>82</v>
      </c>
      <c r="F35" s="72" t="s">
        <v>80</v>
      </c>
      <c r="G35" s="73">
        <v>7.2222222222222229E-2</v>
      </c>
      <c r="H35" s="72" t="s">
        <v>114</v>
      </c>
      <c r="I35" s="72">
        <v>15.6</v>
      </c>
      <c r="J35" s="72" t="s">
        <v>242</v>
      </c>
      <c r="K35" s="72" t="s">
        <v>242</v>
      </c>
      <c r="L35" s="72" t="s">
        <v>272</v>
      </c>
      <c r="M35" s="72">
        <v>0</v>
      </c>
      <c r="N35" s="72">
        <v>6333.15</v>
      </c>
      <c r="O35" s="72">
        <v>22696.6</v>
      </c>
      <c r="P35" s="72">
        <v>0</v>
      </c>
      <c r="Q35" s="72">
        <v>0</v>
      </c>
      <c r="R35" s="72">
        <v>0</v>
      </c>
      <c r="S35" s="72">
        <v>9297.5499999999993</v>
      </c>
      <c r="T35" s="72">
        <v>38327.199999999997</v>
      </c>
      <c r="U35" s="72">
        <v>23566.799999999999</v>
      </c>
      <c r="V35" s="72">
        <v>0</v>
      </c>
      <c r="W35" s="72">
        <v>0</v>
      </c>
      <c r="X35" s="72">
        <v>61894</v>
      </c>
      <c r="Y35" s="72">
        <v>622.70000000000005</v>
      </c>
      <c r="Z35" s="72">
        <v>0</v>
      </c>
      <c r="AA35" s="72">
        <v>0</v>
      </c>
      <c r="AB35" s="72">
        <v>0</v>
      </c>
      <c r="AC35" s="72">
        <v>0</v>
      </c>
      <c r="AD35" s="72">
        <v>188.971</v>
      </c>
      <c r="AE35" s="72">
        <v>0</v>
      </c>
      <c r="AF35" s="72">
        <v>811.67100000000005</v>
      </c>
      <c r="AG35" s="72">
        <v>0</v>
      </c>
      <c r="AH35" s="72">
        <v>0</v>
      </c>
      <c r="AI35" s="72">
        <v>0</v>
      </c>
      <c r="AJ35" s="72">
        <v>811.67100000000005</v>
      </c>
      <c r="AK35" s="72">
        <v>0</v>
      </c>
      <c r="AL35" s="72">
        <v>0</v>
      </c>
      <c r="AM35" s="72">
        <v>0</v>
      </c>
      <c r="AN35" s="72">
        <v>0</v>
      </c>
      <c r="AO35" s="72"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2">
        <v>0</v>
      </c>
      <c r="AV35" s="72">
        <v>0</v>
      </c>
      <c r="AW35" s="72">
        <v>20.8293</v>
      </c>
      <c r="AX35" s="72">
        <v>46.856000000000002</v>
      </c>
      <c r="AY35" s="72">
        <v>92.857799999999997</v>
      </c>
      <c r="AZ35" s="72">
        <v>0</v>
      </c>
      <c r="BA35" s="72">
        <v>0</v>
      </c>
      <c r="BB35" s="72">
        <v>5.66106</v>
      </c>
      <c r="BC35" s="72">
        <v>42.883099999999999</v>
      </c>
      <c r="BD35" s="72">
        <v>209.08699999999999</v>
      </c>
      <c r="BE35" s="72">
        <v>0</v>
      </c>
      <c r="BF35" s="72"/>
      <c r="BG35" s="72">
        <v>0</v>
      </c>
      <c r="BH35" s="72">
        <v>0</v>
      </c>
      <c r="BI35" s="72"/>
      <c r="BJ35" s="72">
        <v>0</v>
      </c>
      <c r="BK35" s="72" t="s">
        <v>242</v>
      </c>
      <c r="BL35" s="72" t="s">
        <v>242</v>
      </c>
      <c r="BM35" s="72" t="s">
        <v>272</v>
      </c>
      <c r="BN35" s="72">
        <v>0</v>
      </c>
      <c r="BO35" s="72">
        <v>6601.49</v>
      </c>
      <c r="BP35" s="72">
        <v>26299.8</v>
      </c>
      <c r="BQ35" s="72">
        <v>0</v>
      </c>
      <c r="BR35" s="72">
        <v>0</v>
      </c>
      <c r="BS35" s="72">
        <v>0</v>
      </c>
      <c r="BT35" s="72">
        <v>9297.5499999999993</v>
      </c>
      <c r="BU35" s="72">
        <v>42198.8</v>
      </c>
      <c r="BV35" s="72">
        <v>23566.799999999999</v>
      </c>
      <c r="BW35" s="72">
        <v>0</v>
      </c>
      <c r="BX35" s="72">
        <v>0</v>
      </c>
      <c r="BY35" s="72">
        <v>65765.600000000006</v>
      </c>
      <c r="BZ35" s="72">
        <v>615.13099999999997</v>
      </c>
      <c r="CA35" s="72">
        <v>0</v>
      </c>
      <c r="CB35" s="72">
        <v>0</v>
      </c>
      <c r="CC35" s="72">
        <v>0</v>
      </c>
      <c r="CD35" s="72">
        <v>0</v>
      </c>
      <c r="CE35" s="72">
        <v>188.97300000000001</v>
      </c>
      <c r="CF35" s="72">
        <v>0</v>
      </c>
      <c r="CG35" s="72">
        <v>804.10400000000004</v>
      </c>
      <c r="CH35" s="72">
        <v>0</v>
      </c>
      <c r="CI35" s="72">
        <v>0</v>
      </c>
      <c r="CJ35" s="72">
        <v>0</v>
      </c>
      <c r="CK35" s="72">
        <v>804.10400000000004</v>
      </c>
      <c r="CL35" s="72">
        <v>0</v>
      </c>
      <c r="CM35" s="72">
        <v>0</v>
      </c>
      <c r="CN35" s="72">
        <v>0</v>
      </c>
      <c r="CO35" s="72">
        <v>0</v>
      </c>
      <c r="CP35" s="72">
        <v>0</v>
      </c>
      <c r="CQ35" s="72">
        <v>0</v>
      </c>
      <c r="CR35" s="72">
        <v>0</v>
      </c>
      <c r="CS35" s="72">
        <v>0</v>
      </c>
      <c r="CT35" s="72">
        <v>0</v>
      </c>
      <c r="CU35" s="72">
        <v>0</v>
      </c>
      <c r="CV35" s="72">
        <v>0</v>
      </c>
      <c r="CW35" s="72">
        <v>0</v>
      </c>
      <c r="CX35" s="72">
        <v>20.5855</v>
      </c>
      <c r="CY35" s="72">
        <v>48.040999999999997</v>
      </c>
      <c r="CZ35" s="72">
        <v>107.58499999999999</v>
      </c>
      <c r="DA35" s="72">
        <v>0</v>
      </c>
      <c r="DB35" s="72">
        <v>0</v>
      </c>
      <c r="DC35" s="72">
        <v>5.6612</v>
      </c>
      <c r="DD35" s="72">
        <v>42.883099999999999</v>
      </c>
      <c r="DE35" s="72">
        <v>224.756</v>
      </c>
      <c r="DF35" s="72">
        <v>0</v>
      </c>
      <c r="DG35" s="72"/>
      <c r="DH35" s="72">
        <v>0</v>
      </c>
      <c r="DI35" s="72">
        <v>0</v>
      </c>
      <c r="DJ35" s="72"/>
      <c r="DK35" s="72">
        <v>0</v>
      </c>
      <c r="DL35" s="72" t="s">
        <v>295</v>
      </c>
      <c r="DM35" s="72" t="s">
        <v>296</v>
      </c>
      <c r="DN35" s="72" t="s">
        <v>243</v>
      </c>
      <c r="DO35" s="72" t="s">
        <v>297</v>
      </c>
      <c r="DP35" s="72" t="s">
        <v>248</v>
      </c>
      <c r="DQ35" s="72" t="s">
        <v>81</v>
      </c>
      <c r="DR35" s="72" t="s">
        <v>298</v>
      </c>
      <c r="DS35" s="72" t="s">
        <v>299</v>
      </c>
      <c r="DT35" s="70"/>
      <c r="DU35" s="70"/>
      <c r="DV35" s="70"/>
      <c r="DW35" s="70"/>
      <c r="DX35" s="70"/>
      <c r="DY35" s="70"/>
      <c r="DZ35" s="70"/>
      <c r="EA35" s="70"/>
      <c r="EB35" s="70"/>
    </row>
    <row r="36" spans="1:132" x14ac:dyDescent="0.25">
      <c r="A36" s="43"/>
      <c r="B36" s="72" t="s">
        <v>330</v>
      </c>
      <c r="C36" s="72" t="s">
        <v>98</v>
      </c>
      <c r="D36" s="72">
        <v>211206</v>
      </c>
      <c r="E36" s="72" t="s">
        <v>84</v>
      </c>
      <c r="F36" s="72" t="s">
        <v>80</v>
      </c>
      <c r="G36" s="73">
        <v>7.2916666666666671E-2</v>
      </c>
      <c r="H36" s="72" t="s">
        <v>114</v>
      </c>
      <c r="I36" s="72">
        <v>8.6999999999999993</v>
      </c>
      <c r="J36" s="72" t="s">
        <v>242</v>
      </c>
      <c r="K36" s="72" t="s">
        <v>242</v>
      </c>
      <c r="L36" s="72" t="s">
        <v>250</v>
      </c>
      <c r="M36" s="72">
        <v>0</v>
      </c>
      <c r="N36" s="72">
        <v>9687.5300000000007</v>
      </c>
      <c r="O36" s="72">
        <v>22440.1</v>
      </c>
      <c r="P36" s="72">
        <v>0</v>
      </c>
      <c r="Q36" s="72">
        <v>0</v>
      </c>
      <c r="R36" s="72">
        <v>0</v>
      </c>
      <c r="S36" s="72">
        <v>9297.5499999999993</v>
      </c>
      <c r="T36" s="72">
        <v>41425.1</v>
      </c>
      <c r="U36" s="72">
        <v>23566.799999999999</v>
      </c>
      <c r="V36" s="72">
        <v>0</v>
      </c>
      <c r="W36" s="72">
        <v>0</v>
      </c>
      <c r="X36" s="72">
        <v>64991.9</v>
      </c>
      <c r="Y36" s="72">
        <v>46.113300000000002</v>
      </c>
      <c r="Z36" s="72">
        <v>0</v>
      </c>
      <c r="AA36" s="72">
        <v>0</v>
      </c>
      <c r="AB36" s="72">
        <v>0</v>
      </c>
      <c r="AC36" s="72">
        <v>0</v>
      </c>
      <c r="AD36" s="72">
        <v>165.9</v>
      </c>
      <c r="AE36" s="72">
        <v>0</v>
      </c>
      <c r="AF36" s="72">
        <v>212.01300000000001</v>
      </c>
      <c r="AG36" s="72">
        <v>0</v>
      </c>
      <c r="AH36" s="72">
        <v>0</v>
      </c>
      <c r="AI36" s="72">
        <v>0</v>
      </c>
      <c r="AJ36" s="72">
        <v>212.01300000000001</v>
      </c>
      <c r="AK36" s="72">
        <v>0</v>
      </c>
      <c r="AL36" s="72">
        <v>0</v>
      </c>
      <c r="AM36" s="72">
        <v>0</v>
      </c>
      <c r="AN36" s="72">
        <v>0</v>
      </c>
      <c r="AO36" s="72">
        <v>0</v>
      </c>
      <c r="AP36" s="72">
        <v>0</v>
      </c>
      <c r="AQ36" s="72">
        <v>0</v>
      </c>
      <c r="AR36" s="72">
        <v>0</v>
      </c>
      <c r="AS36" s="72">
        <v>0</v>
      </c>
      <c r="AT36" s="72">
        <v>0</v>
      </c>
      <c r="AU36" s="72">
        <v>0</v>
      </c>
      <c r="AV36" s="72">
        <v>0</v>
      </c>
      <c r="AW36" s="72">
        <v>1.60771</v>
      </c>
      <c r="AX36" s="72">
        <v>58.878</v>
      </c>
      <c r="AY36" s="72">
        <v>92.648799999999994</v>
      </c>
      <c r="AZ36" s="72">
        <v>0</v>
      </c>
      <c r="BA36" s="72">
        <v>0</v>
      </c>
      <c r="BB36" s="72">
        <v>4.9607799999999997</v>
      </c>
      <c r="BC36" s="72">
        <v>43.202800000000003</v>
      </c>
      <c r="BD36" s="72">
        <v>201.298</v>
      </c>
      <c r="BE36" s="72">
        <v>0</v>
      </c>
      <c r="BF36" s="72"/>
      <c r="BG36" s="72">
        <v>0</v>
      </c>
      <c r="BH36" s="72">
        <v>0</v>
      </c>
      <c r="BI36" s="72"/>
      <c r="BJ36" s="72">
        <v>0</v>
      </c>
      <c r="BK36" s="72" t="s">
        <v>242</v>
      </c>
      <c r="BL36" s="72" t="s">
        <v>242</v>
      </c>
      <c r="BM36" s="72" t="s">
        <v>251</v>
      </c>
      <c r="BN36" s="72">
        <v>0</v>
      </c>
      <c r="BO36" s="72">
        <v>9939.92</v>
      </c>
      <c r="BP36" s="72">
        <v>23682.6</v>
      </c>
      <c r="BQ36" s="72">
        <v>0</v>
      </c>
      <c r="BR36" s="72">
        <v>0</v>
      </c>
      <c r="BS36" s="72">
        <v>0</v>
      </c>
      <c r="BT36" s="72">
        <v>9297.5499999999993</v>
      </c>
      <c r="BU36" s="72">
        <v>42920</v>
      </c>
      <c r="BV36" s="72">
        <v>23566.799999999999</v>
      </c>
      <c r="BW36" s="72">
        <v>0</v>
      </c>
      <c r="BX36" s="72">
        <v>0</v>
      </c>
      <c r="BY36" s="72">
        <v>66486.8</v>
      </c>
      <c r="BZ36" s="72">
        <v>87.108500000000006</v>
      </c>
      <c r="CA36" s="72">
        <v>0</v>
      </c>
      <c r="CB36" s="72">
        <v>0</v>
      </c>
      <c r="CC36" s="72">
        <v>0</v>
      </c>
      <c r="CD36" s="72">
        <v>0</v>
      </c>
      <c r="CE36" s="72">
        <v>165.90600000000001</v>
      </c>
      <c r="CF36" s="72">
        <v>0</v>
      </c>
      <c r="CG36" s="72">
        <v>253.01400000000001</v>
      </c>
      <c r="CH36" s="72">
        <v>0</v>
      </c>
      <c r="CI36" s="72">
        <v>0</v>
      </c>
      <c r="CJ36" s="72">
        <v>0</v>
      </c>
      <c r="CK36" s="72">
        <v>253.01400000000001</v>
      </c>
      <c r="CL36" s="72">
        <v>0</v>
      </c>
      <c r="CM36" s="72">
        <v>0</v>
      </c>
      <c r="CN36" s="72">
        <v>0</v>
      </c>
      <c r="CO36" s="72">
        <v>0</v>
      </c>
      <c r="CP36" s="72">
        <v>0</v>
      </c>
      <c r="CQ36" s="72">
        <v>0</v>
      </c>
      <c r="CR36" s="72">
        <v>0</v>
      </c>
      <c r="CS36" s="72">
        <v>0</v>
      </c>
      <c r="CT36" s="72">
        <v>0</v>
      </c>
      <c r="CU36" s="72">
        <v>0</v>
      </c>
      <c r="CV36" s="72">
        <v>0</v>
      </c>
      <c r="CW36" s="72">
        <v>0</v>
      </c>
      <c r="CX36" s="72">
        <v>3.0244</v>
      </c>
      <c r="CY36" s="72">
        <v>61.026400000000002</v>
      </c>
      <c r="CZ36" s="72">
        <v>97.778800000000004</v>
      </c>
      <c r="DA36" s="72">
        <v>0</v>
      </c>
      <c r="DB36" s="72">
        <v>0</v>
      </c>
      <c r="DC36" s="72">
        <v>4.9609500000000004</v>
      </c>
      <c r="DD36" s="72">
        <v>43.202800000000003</v>
      </c>
      <c r="DE36" s="72">
        <v>209.99299999999999</v>
      </c>
      <c r="DF36" s="72">
        <v>0</v>
      </c>
      <c r="DG36" s="72"/>
      <c r="DH36" s="72">
        <v>0</v>
      </c>
      <c r="DI36" s="72">
        <v>0</v>
      </c>
      <c r="DJ36" s="72"/>
      <c r="DK36" s="72">
        <v>0</v>
      </c>
      <c r="DL36" s="72" t="s">
        <v>295</v>
      </c>
      <c r="DM36" s="72" t="s">
        <v>296</v>
      </c>
      <c r="DN36" s="72" t="s">
        <v>243</v>
      </c>
      <c r="DO36" s="72" t="s">
        <v>297</v>
      </c>
      <c r="DP36" s="72" t="s">
        <v>248</v>
      </c>
      <c r="DQ36" s="72" t="s">
        <v>81</v>
      </c>
      <c r="DR36" s="72" t="s">
        <v>298</v>
      </c>
      <c r="DS36" s="72" t="s">
        <v>299</v>
      </c>
      <c r="DT36" s="70"/>
      <c r="DU36" s="70"/>
      <c r="DV36" s="70"/>
      <c r="DW36" s="70"/>
      <c r="DX36" s="70"/>
      <c r="DY36" s="70"/>
      <c r="DZ36" s="70"/>
      <c r="EA36" s="70"/>
      <c r="EB36" s="70"/>
    </row>
    <row r="37" spans="1:132" x14ac:dyDescent="0.25">
      <c r="A37" s="43"/>
      <c r="B37" s="72" t="s">
        <v>331</v>
      </c>
      <c r="C37" s="72" t="s">
        <v>99</v>
      </c>
      <c r="D37" s="72">
        <v>211506</v>
      </c>
      <c r="E37" s="72" t="s">
        <v>84</v>
      </c>
      <c r="F37" s="72" t="s">
        <v>80</v>
      </c>
      <c r="G37" s="73">
        <v>7.4999999999999997E-2</v>
      </c>
      <c r="H37" s="72" t="s">
        <v>114</v>
      </c>
      <c r="I37" s="72">
        <v>9.3000000000000007</v>
      </c>
      <c r="J37" s="72" t="s">
        <v>242</v>
      </c>
      <c r="K37" s="72" t="s">
        <v>242</v>
      </c>
      <c r="L37" s="72" t="s">
        <v>267</v>
      </c>
      <c r="M37" s="72">
        <v>0</v>
      </c>
      <c r="N37" s="72">
        <v>9700.26</v>
      </c>
      <c r="O37" s="72">
        <v>22440.1</v>
      </c>
      <c r="P37" s="72">
        <v>0</v>
      </c>
      <c r="Q37" s="72">
        <v>0</v>
      </c>
      <c r="R37" s="72">
        <v>0</v>
      </c>
      <c r="S37" s="72">
        <v>9297.5499999999993</v>
      </c>
      <c r="T37" s="72">
        <v>41437.9</v>
      </c>
      <c r="U37" s="72">
        <v>23566.799999999999</v>
      </c>
      <c r="V37" s="72">
        <v>0</v>
      </c>
      <c r="W37" s="72">
        <v>0</v>
      </c>
      <c r="X37" s="72">
        <v>65004.6</v>
      </c>
      <c r="Y37" s="72">
        <v>41.329900000000002</v>
      </c>
      <c r="Z37" s="72">
        <v>0</v>
      </c>
      <c r="AA37" s="72">
        <v>0</v>
      </c>
      <c r="AB37" s="72">
        <v>0</v>
      </c>
      <c r="AC37" s="72">
        <v>0</v>
      </c>
      <c r="AD37" s="72">
        <v>165.899</v>
      </c>
      <c r="AE37" s="72">
        <v>0</v>
      </c>
      <c r="AF37" s="72">
        <v>207.22900000000001</v>
      </c>
      <c r="AG37" s="72">
        <v>0</v>
      </c>
      <c r="AH37" s="72">
        <v>0</v>
      </c>
      <c r="AI37" s="72">
        <v>0</v>
      </c>
      <c r="AJ37" s="72">
        <v>207.22900000000001</v>
      </c>
      <c r="AK37" s="72">
        <v>0</v>
      </c>
      <c r="AL37" s="72">
        <v>0</v>
      </c>
      <c r="AM37" s="72">
        <v>0</v>
      </c>
      <c r="AN37" s="72">
        <v>0</v>
      </c>
      <c r="AO37" s="72">
        <v>0</v>
      </c>
      <c r="AP37" s="72">
        <v>0</v>
      </c>
      <c r="AQ37" s="72">
        <v>0</v>
      </c>
      <c r="AR37" s="72">
        <v>0</v>
      </c>
      <c r="AS37" s="72">
        <v>0</v>
      </c>
      <c r="AT37" s="72">
        <v>0</v>
      </c>
      <c r="AU37" s="72">
        <v>0</v>
      </c>
      <c r="AV37" s="72">
        <v>0</v>
      </c>
      <c r="AW37" s="72">
        <v>1.4402999999999999</v>
      </c>
      <c r="AX37" s="72">
        <v>58.492199999999997</v>
      </c>
      <c r="AY37" s="72">
        <v>92.648799999999994</v>
      </c>
      <c r="AZ37" s="72">
        <v>0</v>
      </c>
      <c r="BA37" s="72">
        <v>0</v>
      </c>
      <c r="BB37" s="72">
        <v>4.9607299999999999</v>
      </c>
      <c r="BC37" s="72">
        <v>43.202800000000003</v>
      </c>
      <c r="BD37" s="72">
        <v>200.745</v>
      </c>
      <c r="BE37" s="72">
        <v>0</v>
      </c>
      <c r="BF37" s="72"/>
      <c r="BG37" s="72">
        <v>0</v>
      </c>
      <c r="BH37" s="72">
        <v>0</v>
      </c>
      <c r="BI37" s="72"/>
      <c r="BJ37" s="72">
        <v>0</v>
      </c>
      <c r="BK37" s="72" t="s">
        <v>242</v>
      </c>
      <c r="BL37" s="72" t="s">
        <v>242</v>
      </c>
      <c r="BM37" s="72" t="s">
        <v>251</v>
      </c>
      <c r="BN37" s="72">
        <v>0</v>
      </c>
      <c r="BO37" s="72">
        <v>9939.92</v>
      </c>
      <c r="BP37" s="72">
        <v>23682.6</v>
      </c>
      <c r="BQ37" s="72">
        <v>0</v>
      </c>
      <c r="BR37" s="72">
        <v>0</v>
      </c>
      <c r="BS37" s="72">
        <v>0</v>
      </c>
      <c r="BT37" s="72">
        <v>9297.5499999999993</v>
      </c>
      <c r="BU37" s="72">
        <v>42920</v>
      </c>
      <c r="BV37" s="72">
        <v>23566.799999999999</v>
      </c>
      <c r="BW37" s="72">
        <v>0</v>
      </c>
      <c r="BX37" s="72">
        <v>0</v>
      </c>
      <c r="BY37" s="72">
        <v>66486.8</v>
      </c>
      <c r="BZ37" s="72">
        <v>87.108500000000006</v>
      </c>
      <c r="CA37" s="72">
        <v>0</v>
      </c>
      <c r="CB37" s="72">
        <v>0</v>
      </c>
      <c r="CC37" s="72">
        <v>0</v>
      </c>
      <c r="CD37" s="72">
        <v>0</v>
      </c>
      <c r="CE37" s="72">
        <v>165.90600000000001</v>
      </c>
      <c r="CF37" s="72">
        <v>0</v>
      </c>
      <c r="CG37" s="72">
        <v>253.01400000000001</v>
      </c>
      <c r="CH37" s="72">
        <v>0</v>
      </c>
      <c r="CI37" s="72">
        <v>0</v>
      </c>
      <c r="CJ37" s="72">
        <v>0</v>
      </c>
      <c r="CK37" s="72">
        <v>253.01400000000001</v>
      </c>
      <c r="CL37" s="72">
        <v>0</v>
      </c>
      <c r="CM37" s="72">
        <v>0</v>
      </c>
      <c r="CN37" s="72">
        <v>0</v>
      </c>
      <c r="CO37" s="72">
        <v>0</v>
      </c>
      <c r="CP37" s="72">
        <v>0</v>
      </c>
      <c r="CQ37" s="72">
        <v>0</v>
      </c>
      <c r="CR37" s="72">
        <v>0</v>
      </c>
      <c r="CS37" s="72">
        <v>0</v>
      </c>
      <c r="CT37" s="72">
        <v>0</v>
      </c>
      <c r="CU37" s="72">
        <v>0</v>
      </c>
      <c r="CV37" s="72">
        <v>0</v>
      </c>
      <c r="CW37" s="72">
        <v>0</v>
      </c>
      <c r="CX37" s="72">
        <v>3.0244</v>
      </c>
      <c r="CY37" s="72">
        <v>61.026400000000002</v>
      </c>
      <c r="CZ37" s="72">
        <v>97.778800000000004</v>
      </c>
      <c r="DA37" s="72">
        <v>0</v>
      </c>
      <c r="DB37" s="72">
        <v>0</v>
      </c>
      <c r="DC37" s="72">
        <v>4.9609500000000004</v>
      </c>
      <c r="DD37" s="72">
        <v>43.202800000000003</v>
      </c>
      <c r="DE37" s="72">
        <v>209.99299999999999</v>
      </c>
      <c r="DF37" s="72">
        <v>0</v>
      </c>
      <c r="DG37" s="72"/>
      <c r="DH37" s="72">
        <v>0</v>
      </c>
      <c r="DI37" s="72">
        <v>0</v>
      </c>
      <c r="DJ37" s="72"/>
      <c r="DK37" s="72">
        <v>0</v>
      </c>
      <c r="DL37" s="72" t="s">
        <v>295</v>
      </c>
      <c r="DM37" s="72" t="s">
        <v>296</v>
      </c>
      <c r="DN37" s="72" t="s">
        <v>243</v>
      </c>
      <c r="DO37" s="72" t="s">
        <v>297</v>
      </c>
      <c r="DP37" s="72" t="s">
        <v>248</v>
      </c>
      <c r="DQ37" s="72" t="s">
        <v>81</v>
      </c>
      <c r="DR37" s="72" t="s">
        <v>298</v>
      </c>
      <c r="DS37" s="72" t="s">
        <v>299</v>
      </c>
      <c r="DT37" s="70"/>
      <c r="DU37" s="70"/>
      <c r="DV37" s="70"/>
      <c r="DW37" s="70"/>
      <c r="DX37" s="70"/>
      <c r="DY37" s="70"/>
      <c r="DZ37" s="70"/>
      <c r="EA37" s="70"/>
      <c r="EB37" s="70"/>
    </row>
    <row r="38" spans="1:132" s="45" customFormat="1" x14ac:dyDescent="0.25">
      <c r="A38" s="43"/>
      <c r="B38" s="72" t="s">
        <v>332</v>
      </c>
      <c r="C38" s="72" t="s">
        <v>100</v>
      </c>
      <c r="D38" s="72">
        <v>300015</v>
      </c>
      <c r="E38" s="72" t="s">
        <v>79</v>
      </c>
      <c r="F38" s="72" t="s">
        <v>80</v>
      </c>
      <c r="G38" s="73">
        <v>0.11805555555555557</v>
      </c>
      <c r="H38" s="72" t="s">
        <v>116</v>
      </c>
      <c r="I38" s="72">
        <v>-5.6</v>
      </c>
      <c r="J38" s="72" t="s">
        <v>242</v>
      </c>
      <c r="K38" s="72" t="s">
        <v>242</v>
      </c>
      <c r="L38" s="72" t="s">
        <v>274</v>
      </c>
      <c r="M38" s="72">
        <v>5.3654000000000002</v>
      </c>
      <c r="N38" s="72">
        <v>224975</v>
      </c>
      <c r="O38" s="72">
        <v>31167.599999999999</v>
      </c>
      <c r="P38" s="72">
        <v>0</v>
      </c>
      <c r="Q38" s="72">
        <v>1540.02</v>
      </c>
      <c r="R38" s="72">
        <v>0</v>
      </c>
      <c r="S38" s="72">
        <v>90621.7</v>
      </c>
      <c r="T38" s="72">
        <v>348309</v>
      </c>
      <c r="U38" s="72">
        <v>229701</v>
      </c>
      <c r="V38" s="72">
        <v>0</v>
      </c>
      <c r="W38" s="72">
        <v>0</v>
      </c>
      <c r="X38" s="72">
        <v>578011</v>
      </c>
      <c r="Y38" s="72">
        <v>1020.47</v>
      </c>
      <c r="Z38" s="72">
        <v>0</v>
      </c>
      <c r="AA38" s="72">
        <v>0</v>
      </c>
      <c r="AB38" s="72">
        <v>0</v>
      </c>
      <c r="AC38" s="72">
        <v>0</v>
      </c>
      <c r="AD38" s="72">
        <v>874.92</v>
      </c>
      <c r="AE38" s="72">
        <v>0</v>
      </c>
      <c r="AF38" s="72">
        <v>1895.39</v>
      </c>
      <c r="AG38" s="72">
        <v>0</v>
      </c>
      <c r="AH38" s="72">
        <v>0</v>
      </c>
      <c r="AI38" s="72">
        <v>0</v>
      </c>
      <c r="AJ38" s="72">
        <v>1895.39</v>
      </c>
      <c r="AK38" s="72">
        <v>0</v>
      </c>
      <c r="AL38" s="72">
        <v>0</v>
      </c>
      <c r="AM38" s="72">
        <v>0</v>
      </c>
      <c r="AN38" s="72">
        <v>0</v>
      </c>
      <c r="AO38" s="72"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2">
        <v>0</v>
      </c>
      <c r="AV38" s="72">
        <v>0</v>
      </c>
      <c r="AW38" s="72">
        <v>3.6295799999999998</v>
      </c>
      <c r="AX38" s="72">
        <v>132.738</v>
      </c>
      <c r="AY38" s="72">
        <v>16.088000000000001</v>
      </c>
      <c r="AZ38" s="72">
        <v>0</v>
      </c>
      <c r="BA38" s="72">
        <v>0.51152600000000004</v>
      </c>
      <c r="BB38" s="72">
        <v>2.7044600000000001</v>
      </c>
      <c r="BC38" s="72">
        <v>42.658200000000001</v>
      </c>
      <c r="BD38" s="72">
        <v>198.33</v>
      </c>
      <c r="BE38" s="72">
        <v>0</v>
      </c>
      <c r="BF38" s="72"/>
      <c r="BG38" s="72">
        <v>0</v>
      </c>
      <c r="BH38" s="72">
        <v>0</v>
      </c>
      <c r="BI38" s="72"/>
      <c r="BJ38" s="72">
        <v>0</v>
      </c>
      <c r="BK38" s="72" t="s">
        <v>242</v>
      </c>
      <c r="BL38" s="72" t="s">
        <v>242</v>
      </c>
      <c r="BM38" s="72" t="s">
        <v>333</v>
      </c>
      <c r="BN38" s="72">
        <v>4.7343599999999997</v>
      </c>
      <c r="BO38" s="72">
        <v>209175</v>
      </c>
      <c r="BP38" s="72">
        <v>41793.5</v>
      </c>
      <c r="BQ38" s="72">
        <v>0</v>
      </c>
      <c r="BR38" s="72">
        <v>615.21199999999999</v>
      </c>
      <c r="BS38" s="72">
        <v>0</v>
      </c>
      <c r="BT38" s="72">
        <v>90621.7</v>
      </c>
      <c r="BU38" s="72">
        <v>342210</v>
      </c>
      <c r="BV38" s="72">
        <v>229701</v>
      </c>
      <c r="BW38" s="72">
        <v>0</v>
      </c>
      <c r="BX38" s="72">
        <v>0</v>
      </c>
      <c r="BY38" s="72">
        <v>571912</v>
      </c>
      <c r="BZ38" s="72">
        <v>784.85400000000004</v>
      </c>
      <c r="CA38" s="72">
        <v>0</v>
      </c>
      <c r="CB38" s="72">
        <v>0</v>
      </c>
      <c r="CC38" s="72">
        <v>0</v>
      </c>
      <c r="CD38" s="72">
        <v>0</v>
      </c>
      <c r="CE38" s="72">
        <v>874.91899999999998</v>
      </c>
      <c r="CF38" s="72">
        <v>0</v>
      </c>
      <c r="CG38" s="72">
        <v>1659.77</v>
      </c>
      <c r="CH38" s="72">
        <v>0</v>
      </c>
      <c r="CI38" s="72">
        <v>0</v>
      </c>
      <c r="CJ38" s="72">
        <v>0</v>
      </c>
      <c r="CK38" s="72">
        <v>1659.77</v>
      </c>
      <c r="CL38" s="72">
        <v>0</v>
      </c>
      <c r="CM38" s="72">
        <v>0</v>
      </c>
      <c r="CN38" s="72">
        <v>0</v>
      </c>
      <c r="CO38" s="72">
        <v>0</v>
      </c>
      <c r="CP38" s="72">
        <v>0</v>
      </c>
      <c r="CQ38" s="72">
        <v>0</v>
      </c>
      <c r="CR38" s="72">
        <v>0</v>
      </c>
      <c r="CS38" s="72">
        <v>0</v>
      </c>
      <c r="CT38" s="72">
        <v>0</v>
      </c>
      <c r="CU38" s="72">
        <v>0</v>
      </c>
      <c r="CV38" s="72">
        <v>0</v>
      </c>
      <c r="CW38" s="72">
        <v>0</v>
      </c>
      <c r="CX38" s="72">
        <v>2.7883800000000001</v>
      </c>
      <c r="CY38" s="72">
        <v>122.694</v>
      </c>
      <c r="CZ38" s="72">
        <v>21.59</v>
      </c>
      <c r="DA38" s="72">
        <v>0</v>
      </c>
      <c r="DB38" s="72">
        <v>0.204875</v>
      </c>
      <c r="DC38" s="72">
        <v>2.7044600000000001</v>
      </c>
      <c r="DD38" s="72">
        <v>42.658200000000001</v>
      </c>
      <c r="DE38" s="72">
        <v>192.64</v>
      </c>
      <c r="DF38" s="72">
        <v>0</v>
      </c>
      <c r="DG38" s="72"/>
      <c r="DH38" s="72">
        <v>0</v>
      </c>
      <c r="DI38" s="72">
        <v>1.25</v>
      </c>
      <c r="DJ38" s="72" t="s">
        <v>246</v>
      </c>
      <c r="DK38" s="72">
        <v>0</v>
      </c>
      <c r="DL38" s="72" t="s">
        <v>295</v>
      </c>
      <c r="DM38" s="72" t="s">
        <v>296</v>
      </c>
      <c r="DN38" s="72" t="s">
        <v>243</v>
      </c>
      <c r="DO38" s="72" t="s">
        <v>297</v>
      </c>
      <c r="DP38" s="72" t="s">
        <v>248</v>
      </c>
      <c r="DQ38" s="72" t="s">
        <v>81</v>
      </c>
      <c r="DR38" s="72" t="s">
        <v>298</v>
      </c>
      <c r="DS38" s="72" t="s">
        <v>299</v>
      </c>
      <c r="DT38" s="70"/>
      <c r="DU38" s="70"/>
      <c r="DV38" s="70"/>
      <c r="DW38" s="70"/>
      <c r="DX38" s="70"/>
      <c r="DY38" s="70"/>
      <c r="DZ38" s="70"/>
      <c r="EA38" s="70"/>
      <c r="EB38" s="70"/>
    </row>
    <row r="39" spans="1:132" s="45" customFormat="1" x14ac:dyDescent="0.25">
      <c r="A39" s="43"/>
      <c r="B39" s="72" t="s">
        <v>334</v>
      </c>
      <c r="C39" s="72" t="s">
        <v>102</v>
      </c>
      <c r="D39" s="72">
        <v>300016</v>
      </c>
      <c r="E39" s="72" t="s">
        <v>82</v>
      </c>
      <c r="F39" s="72" t="s">
        <v>80</v>
      </c>
      <c r="G39" s="73">
        <v>0.1277777777777778</v>
      </c>
      <c r="H39" s="72" t="s">
        <v>116</v>
      </c>
      <c r="I39" s="72">
        <v>-0.9</v>
      </c>
      <c r="J39" s="72" t="s">
        <v>242</v>
      </c>
      <c r="K39" s="72" t="s">
        <v>242</v>
      </c>
      <c r="L39" s="72" t="s">
        <v>274</v>
      </c>
      <c r="M39" s="72">
        <v>38.207299999999996</v>
      </c>
      <c r="N39" s="72">
        <v>47245.599999999999</v>
      </c>
      <c r="O39" s="72">
        <v>25621</v>
      </c>
      <c r="P39" s="72">
        <v>0</v>
      </c>
      <c r="Q39" s="72">
        <v>4274.03</v>
      </c>
      <c r="R39" s="72">
        <v>0</v>
      </c>
      <c r="S39" s="72">
        <v>90621.7</v>
      </c>
      <c r="T39" s="72">
        <v>167800</v>
      </c>
      <c r="U39" s="72">
        <v>229701</v>
      </c>
      <c r="V39" s="72">
        <v>0</v>
      </c>
      <c r="W39" s="72">
        <v>0</v>
      </c>
      <c r="X39" s="72">
        <v>397502</v>
      </c>
      <c r="Y39" s="72">
        <v>7166.01</v>
      </c>
      <c r="Z39" s="72">
        <v>0</v>
      </c>
      <c r="AA39" s="72">
        <v>0</v>
      </c>
      <c r="AB39" s="72">
        <v>0</v>
      </c>
      <c r="AC39" s="72">
        <v>0</v>
      </c>
      <c r="AD39" s="72">
        <v>1248.92</v>
      </c>
      <c r="AE39" s="72">
        <v>0</v>
      </c>
      <c r="AF39" s="72">
        <v>8414.93</v>
      </c>
      <c r="AG39" s="72">
        <v>0</v>
      </c>
      <c r="AH39" s="72">
        <v>0</v>
      </c>
      <c r="AI39" s="72">
        <v>0</v>
      </c>
      <c r="AJ39" s="72">
        <v>8414.93</v>
      </c>
      <c r="AK39" s="72">
        <v>0</v>
      </c>
      <c r="AL39" s="72">
        <v>0</v>
      </c>
      <c r="AM39" s="72">
        <v>0</v>
      </c>
      <c r="AN39" s="72">
        <v>0</v>
      </c>
      <c r="AO39" s="72"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2">
        <v>0</v>
      </c>
      <c r="AV39" s="72">
        <v>0</v>
      </c>
      <c r="AW39" s="72">
        <v>24.183599999999998</v>
      </c>
      <c r="AX39" s="72">
        <v>40.819699999999997</v>
      </c>
      <c r="AY39" s="72">
        <v>13.850199999999999</v>
      </c>
      <c r="AZ39" s="72">
        <v>0</v>
      </c>
      <c r="BA39" s="72">
        <v>1.4161600000000001</v>
      </c>
      <c r="BB39" s="72">
        <v>3.84219</v>
      </c>
      <c r="BC39" s="72">
        <v>42.883000000000003</v>
      </c>
      <c r="BD39" s="72">
        <v>126.995</v>
      </c>
      <c r="BE39" s="72">
        <v>13.75</v>
      </c>
      <c r="BF39" s="72" t="s">
        <v>115</v>
      </c>
      <c r="BG39" s="72">
        <v>0</v>
      </c>
      <c r="BH39" s="72">
        <v>1.75</v>
      </c>
      <c r="BI39" s="72" t="s">
        <v>268</v>
      </c>
      <c r="BJ39" s="72">
        <v>0</v>
      </c>
      <c r="BK39" s="72" t="s">
        <v>242</v>
      </c>
      <c r="BL39" s="72" t="s">
        <v>242</v>
      </c>
      <c r="BM39" s="72" t="s">
        <v>259</v>
      </c>
      <c r="BN39" s="72">
        <v>38.180399999999999</v>
      </c>
      <c r="BO39" s="72">
        <v>45648.800000000003</v>
      </c>
      <c r="BP39" s="72">
        <v>35645.9</v>
      </c>
      <c r="BQ39" s="72">
        <v>0</v>
      </c>
      <c r="BR39" s="72">
        <v>2778.88</v>
      </c>
      <c r="BS39" s="72">
        <v>0</v>
      </c>
      <c r="BT39" s="72">
        <v>90621.7</v>
      </c>
      <c r="BU39" s="72">
        <v>174733</v>
      </c>
      <c r="BV39" s="72">
        <v>229701</v>
      </c>
      <c r="BW39" s="72">
        <v>0</v>
      </c>
      <c r="BX39" s="72">
        <v>0</v>
      </c>
      <c r="BY39" s="72">
        <v>404435</v>
      </c>
      <c r="BZ39" s="72">
        <v>6250.4</v>
      </c>
      <c r="CA39" s="72">
        <v>0</v>
      </c>
      <c r="CB39" s="72">
        <v>0</v>
      </c>
      <c r="CC39" s="72">
        <v>0</v>
      </c>
      <c r="CD39" s="72">
        <v>0</v>
      </c>
      <c r="CE39" s="72">
        <v>1248.92</v>
      </c>
      <c r="CF39" s="72">
        <v>0</v>
      </c>
      <c r="CG39" s="72">
        <v>7499.32</v>
      </c>
      <c r="CH39" s="72">
        <v>0</v>
      </c>
      <c r="CI39" s="72">
        <v>0</v>
      </c>
      <c r="CJ39" s="72">
        <v>0</v>
      </c>
      <c r="CK39" s="72">
        <v>7499.32</v>
      </c>
      <c r="CL39" s="72">
        <v>0</v>
      </c>
      <c r="CM39" s="72">
        <v>0</v>
      </c>
      <c r="CN39" s="72">
        <v>0</v>
      </c>
      <c r="CO39" s="72">
        <v>0</v>
      </c>
      <c r="CP39" s="72">
        <v>0</v>
      </c>
      <c r="CQ39" s="72">
        <v>0</v>
      </c>
      <c r="CR39" s="72">
        <v>0</v>
      </c>
      <c r="CS39" s="72">
        <v>0</v>
      </c>
      <c r="CT39" s="72">
        <v>0</v>
      </c>
      <c r="CU39" s="72">
        <v>0</v>
      </c>
      <c r="CV39" s="72">
        <v>0</v>
      </c>
      <c r="CW39" s="72">
        <v>0</v>
      </c>
      <c r="CX39" s="72">
        <v>21.017600000000002</v>
      </c>
      <c r="CY39" s="72">
        <v>39.356099999999998</v>
      </c>
      <c r="CZ39" s="72">
        <v>18.1496</v>
      </c>
      <c r="DA39" s="72">
        <v>0</v>
      </c>
      <c r="DB39" s="72">
        <v>0.91947299999999998</v>
      </c>
      <c r="DC39" s="72">
        <v>3.84219</v>
      </c>
      <c r="DD39" s="72">
        <v>42.883000000000003</v>
      </c>
      <c r="DE39" s="72">
        <v>126.16800000000001</v>
      </c>
      <c r="DF39" s="72">
        <v>0</v>
      </c>
      <c r="DG39" s="72"/>
      <c r="DH39" s="72">
        <v>0</v>
      </c>
      <c r="DI39" s="72">
        <v>18</v>
      </c>
      <c r="DJ39" s="72" t="s">
        <v>244</v>
      </c>
      <c r="DK39" s="72">
        <v>0</v>
      </c>
      <c r="DL39" s="72" t="s">
        <v>295</v>
      </c>
      <c r="DM39" s="72" t="s">
        <v>296</v>
      </c>
      <c r="DN39" s="72" t="s">
        <v>243</v>
      </c>
      <c r="DO39" s="72" t="s">
        <v>297</v>
      </c>
      <c r="DP39" s="72" t="s">
        <v>248</v>
      </c>
      <c r="DQ39" s="72" t="s">
        <v>81</v>
      </c>
      <c r="DR39" s="72" t="s">
        <v>298</v>
      </c>
      <c r="DS39" s="72" t="s">
        <v>299</v>
      </c>
      <c r="DT39" s="70"/>
      <c r="DU39" s="70"/>
      <c r="DV39" s="70"/>
      <c r="DW39" s="70"/>
      <c r="DX39" s="70"/>
      <c r="DY39" s="70"/>
      <c r="DZ39" s="70"/>
      <c r="EA39" s="70"/>
      <c r="EB39" s="70"/>
    </row>
    <row r="40" spans="1:132" s="45" customFormat="1" x14ac:dyDescent="0.25">
      <c r="A40" s="43"/>
      <c r="B40" s="72" t="s">
        <v>335</v>
      </c>
      <c r="C40" s="72" t="s">
        <v>103</v>
      </c>
      <c r="D40" s="72">
        <v>300006</v>
      </c>
      <c r="E40" s="72" t="s">
        <v>84</v>
      </c>
      <c r="F40" s="72" t="s">
        <v>80</v>
      </c>
      <c r="G40" s="73">
        <v>0.11458333333333333</v>
      </c>
      <c r="H40" s="72" t="s">
        <v>114</v>
      </c>
      <c r="I40" s="72">
        <v>4.0999999999999996</v>
      </c>
      <c r="J40" s="72" t="s">
        <v>242</v>
      </c>
      <c r="K40" s="72" t="s">
        <v>242</v>
      </c>
      <c r="L40" s="72" t="s">
        <v>274</v>
      </c>
      <c r="M40" s="72">
        <v>9.2599800000000005</v>
      </c>
      <c r="N40" s="72">
        <v>89013.2</v>
      </c>
      <c r="O40" s="72">
        <v>21818.7</v>
      </c>
      <c r="P40" s="72">
        <v>0</v>
      </c>
      <c r="Q40" s="72">
        <v>2549.31</v>
      </c>
      <c r="R40" s="72">
        <v>0</v>
      </c>
      <c r="S40" s="72">
        <v>90621.7</v>
      </c>
      <c r="T40" s="72">
        <v>204012</v>
      </c>
      <c r="U40" s="72">
        <v>229701</v>
      </c>
      <c r="V40" s="72">
        <v>0</v>
      </c>
      <c r="W40" s="72">
        <v>0</v>
      </c>
      <c r="X40" s="72">
        <v>433714</v>
      </c>
      <c r="Y40" s="72">
        <v>1761.1</v>
      </c>
      <c r="Z40" s="72">
        <v>0</v>
      </c>
      <c r="AA40" s="72">
        <v>0</v>
      </c>
      <c r="AB40" s="72">
        <v>0</v>
      </c>
      <c r="AC40" s="72">
        <v>0</v>
      </c>
      <c r="AD40" s="72">
        <v>1041.29</v>
      </c>
      <c r="AE40" s="72">
        <v>0</v>
      </c>
      <c r="AF40" s="72">
        <v>2802.4</v>
      </c>
      <c r="AG40" s="72">
        <v>0</v>
      </c>
      <c r="AH40" s="72">
        <v>0</v>
      </c>
      <c r="AI40" s="72">
        <v>0</v>
      </c>
      <c r="AJ40" s="72">
        <v>2802.4</v>
      </c>
      <c r="AK40" s="72">
        <v>0</v>
      </c>
      <c r="AL40" s="72">
        <v>0</v>
      </c>
      <c r="AM40" s="72">
        <v>0</v>
      </c>
      <c r="AN40" s="72">
        <v>0</v>
      </c>
      <c r="AO40" s="72">
        <v>0</v>
      </c>
      <c r="AP40" s="72">
        <v>0</v>
      </c>
      <c r="AQ40" s="72">
        <v>0</v>
      </c>
      <c r="AR40" s="72">
        <v>0</v>
      </c>
      <c r="AS40" s="72">
        <v>0</v>
      </c>
      <c r="AT40" s="72">
        <v>0</v>
      </c>
      <c r="AU40" s="72">
        <v>0</v>
      </c>
      <c r="AV40" s="72">
        <v>0</v>
      </c>
      <c r="AW40" s="72">
        <v>6.00345</v>
      </c>
      <c r="AX40" s="72">
        <v>58.815100000000001</v>
      </c>
      <c r="AY40" s="72">
        <v>10.9998</v>
      </c>
      <c r="AZ40" s="72">
        <v>0</v>
      </c>
      <c r="BA40" s="72">
        <v>0.83694100000000005</v>
      </c>
      <c r="BB40" s="72">
        <v>3.1955800000000001</v>
      </c>
      <c r="BC40" s="72">
        <v>43.2027</v>
      </c>
      <c r="BD40" s="72">
        <v>123.054</v>
      </c>
      <c r="BE40" s="72">
        <v>0</v>
      </c>
      <c r="BF40" s="72"/>
      <c r="BG40" s="72">
        <v>0</v>
      </c>
      <c r="BH40" s="72">
        <v>0</v>
      </c>
      <c r="BI40" s="72"/>
      <c r="BJ40" s="72">
        <v>0</v>
      </c>
      <c r="BK40" s="72" t="s">
        <v>242</v>
      </c>
      <c r="BL40" s="72" t="s">
        <v>242</v>
      </c>
      <c r="BM40" s="72" t="s">
        <v>269</v>
      </c>
      <c r="BN40" s="72">
        <v>11.391500000000001</v>
      </c>
      <c r="BO40" s="72">
        <v>86249.3</v>
      </c>
      <c r="BP40" s="72">
        <v>34067.199999999997</v>
      </c>
      <c r="BQ40" s="72">
        <v>0</v>
      </c>
      <c r="BR40" s="72">
        <v>1541.63</v>
      </c>
      <c r="BS40" s="72">
        <v>0</v>
      </c>
      <c r="BT40" s="72">
        <v>90621.7</v>
      </c>
      <c r="BU40" s="72">
        <v>212491</v>
      </c>
      <c r="BV40" s="72">
        <v>229701</v>
      </c>
      <c r="BW40" s="72">
        <v>0</v>
      </c>
      <c r="BX40" s="72">
        <v>0</v>
      </c>
      <c r="BY40" s="72">
        <v>442193</v>
      </c>
      <c r="BZ40" s="72">
        <v>1967.17</v>
      </c>
      <c r="CA40" s="72">
        <v>0</v>
      </c>
      <c r="CB40" s="72">
        <v>0</v>
      </c>
      <c r="CC40" s="72">
        <v>0</v>
      </c>
      <c r="CD40" s="72">
        <v>0</v>
      </c>
      <c r="CE40" s="72">
        <v>1041.31</v>
      </c>
      <c r="CF40" s="72">
        <v>0</v>
      </c>
      <c r="CG40" s="72">
        <v>3008.47</v>
      </c>
      <c r="CH40" s="72">
        <v>0</v>
      </c>
      <c r="CI40" s="72">
        <v>0</v>
      </c>
      <c r="CJ40" s="72">
        <v>0</v>
      </c>
      <c r="CK40" s="72">
        <v>3008.47</v>
      </c>
      <c r="CL40" s="72">
        <v>0</v>
      </c>
      <c r="CM40" s="72">
        <v>0</v>
      </c>
      <c r="CN40" s="72">
        <v>0</v>
      </c>
      <c r="CO40" s="72">
        <v>0</v>
      </c>
      <c r="CP40" s="72">
        <v>0</v>
      </c>
      <c r="CQ40" s="72">
        <v>0</v>
      </c>
      <c r="CR40" s="72">
        <v>0</v>
      </c>
      <c r="CS40" s="72">
        <v>0</v>
      </c>
      <c r="CT40" s="72">
        <v>0</v>
      </c>
      <c r="CU40" s="72">
        <v>0</v>
      </c>
      <c r="CV40" s="72">
        <v>0</v>
      </c>
      <c r="CW40" s="72">
        <v>0</v>
      </c>
      <c r="CX40" s="72">
        <v>6.6778899999999997</v>
      </c>
      <c r="CY40" s="72">
        <v>56.597299999999997</v>
      </c>
      <c r="CZ40" s="72">
        <v>16.88</v>
      </c>
      <c r="DA40" s="72">
        <v>0</v>
      </c>
      <c r="DB40" s="72">
        <v>0.50964900000000002</v>
      </c>
      <c r="DC40" s="72">
        <v>3.1956199999999999</v>
      </c>
      <c r="DD40" s="72">
        <v>43.2027</v>
      </c>
      <c r="DE40" s="72">
        <v>127.063</v>
      </c>
      <c r="DF40" s="72">
        <v>0</v>
      </c>
      <c r="DG40" s="72"/>
      <c r="DH40" s="72">
        <v>0</v>
      </c>
      <c r="DI40" s="72">
        <v>1.25</v>
      </c>
      <c r="DJ40" s="72" t="s">
        <v>244</v>
      </c>
      <c r="DK40" s="72">
        <v>0</v>
      </c>
      <c r="DL40" s="72" t="s">
        <v>295</v>
      </c>
      <c r="DM40" s="72" t="s">
        <v>296</v>
      </c>
      <c r="DN40" s="72" t="s">
        <v>243</v>
      </c>
      <c r="DO40" s="72" t="s">
        <v>297</v>
      </c>
      <c r="DP40" s="72" t="s">
        <v>248</v>
      </c>
      <c r="DQ40" s="72" t="s">
        <v>81</v>
      </c>
      <c r="DR40" s="72" t="s">
        <v>298</v>
      </c>
      <c r="DS40" s="72" t="s">
        <v>299</v>
      </c>
      <c r="DT40" s="70"/>
      <c r="DU40" s="70"/>
      <c r="DV40" s="70"/>
      <c r="DW40" s="70"/>
      <c r="DX40" s="70"/>
      <c r="DY40" s="70"/>
      <c r="DZ40" s="70"/>
      <c r="EA40" s="70"/>
      <c r="EB40" s="70"/>
    </row>
    <row r="41" spans="1:132" s="45" customFormat="1" x14ac:dyDescent="0.25">
      <c r="A41" s="43"/>
      <c r="B41" s="72" t="s">
        <v>336</v>
      </c>
      <c r="C41" s="72" t="s">
        <v>117</v>
      </c>
      <c r="D41" s="72">
        <v>311615</v>
      </c>
      <c r="E41" s="72" t="s">
        <v>79</v>
      </c>
      <c r="F41" s="72" t="s">
        <v>80</v>
      </c>
      <c r="G41" s="73">
        <v>0.12430555555555556</v>
      </c>
      <c r="H41" s="72" t="s">
        <v>116</v>
      </c>
      <c r="I41" s="72">
        <v>-5</v>
      </c>
      <c r="J41" s="72" t="s">
        <v>242</v>
      </c>
      <c r="K41" s="72" t="s">
        <v>242</v>
      </c>
      <c r="L41" s="72" t="s">
        <v>263</v>
      </c>
      <c r="M41" s="72">
        <v>5.5084999999999997</v>
      </c>
      <c r="N41" s="72">
        <v>230552</v>
      </c>
      <c r="O41" s="72">
        <v>31701.4</v>
      </c>
      <c r="P41" s="72">
        <v>0</v>
      </c>
      <c r="Q41" s="72">
        <v>1543.6</v>
      </c>
      <c r="R41" s="72">
        <v>0</v>
      </c>
      <c r="S41" s="72">
        <v>90621.7</v>
      </c>
      <c r="T41" s="72">
        <v>354424</v>
      </c>
      <c r="U41" s="72">
        <v>229701</v>
      </c>
      <c r="V41" s="72">
        <v>0</v>
      </c>
      <c r="W41" s="72">
        <v>0</v>
      </c>
      <c r="X41" s="72">
        <v>584126</v>
      </c>
      <c r="Y41" s="72">
        <v>1047.54</v>
      </c>
      <c r="Z41" s="72">
        <v>0</v>
      </c>
      <c r="AA41" s="72">
        <v>0</v>
      </c>
      <c r="AB41" s="72">
        <v>0</v>
      </c>
      <c r="AC41" s="72">
        <v>0</v>
      </c>
      <c r="AD41" s="72">
        <v>874.92</v>
      </c>
      <c r="AE41" s="72">
        <v>0</v>
      </c>
      <c r="AF41" s="72">
        <v>1922.46</v>
      </c>
      <c r="AG41" s="72">
        <v>0</v>
      </c>
      <c r="AH41" s="72">
        <v>0</v>
      </c>
      <c r="AI41" s="72">
        <v>0</v>
      </c>
      <c r="AJ41" s="72">
        <v>1922.46</v>
      </c>
      <c r="AK41" s="72">
        <v>0</v>
      </c>
      <c r="AL41" s="72">
        <v>0</v>
      </c>
      <c r="AM41" s="72">
        <v>0</v>
      </c>
      <c r="AN41" s="72">
        <v>0</v>
      </c>
      <c r="AO41" s="72"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2">
        <v>0</v>
      </c>
      <c r="AV41" s="72">
        <v>0</v>
      </c>
      <c r="AW41" s="72">
        <v>3.7269899999999998</v>
      </c>
      <c r="AX41" s="72">
        <v>136.09</v>
      </c>
      <c r="AY41" s="72">
        <v>16.198399999999999</v>
      </c>
      <c r="AZ41" s="72">
        <v>0</v>
      </c>
      <c r="BA41" s="72">
        <v>0.513683</v>
      </c>
      <c r="BB41" s="72">
        <v>2.7044600000000001</v>
      </c>
      <c r="BC41" s="72">
        <v>42.658200000000001</v>
      </c>
      <c r="BD41" s="72">
        <v>201.892</v>
      </c>
      <c r="BE41" s="72">
        <v>71.25</v>
      </c>
      <c r="BF41" s="72" t="s">
        <v>187</v>
      </c>
      <c r="BG41" s="72">
        <v>0</v>
      </c>
      <c r="BH41" s="72">
        <v>0</v>
      </c>
      <c r="BI41" s="72"/>
      <c r="BJ41" s="72">
        <v>0</v>
      </c>
      <c r="BK41" s="72" t="s">
        <v>242</v>
      </c>
      <c r="BL41" s="72" t="s">
        <v>242</v>
      </c>
      <c r="BM41" s="72" t="s">
        <v>337</v>
      </c>
      <c r="BN41" s="72">
        <v>5.0429599999999999</v>
      </c>
      <c r="BO41" s="72">
        <v>215285</v>
      </c>
      <c r="BP41" s="72">
        <v>42999.3</v>
      </c>
      <c r="BQ41" s="72">
        <v>0</v>
      </c>
      <c r="BR41" s="72">
        <v>596.53200000000004</v>
      </c>
      <c r="BS41" s="72">
        <v>0</v>
      </c>
      <c r="BT41" s="72">
        <v>90621.7</v>
      </c>
      <c r="BU41" s="72">
        <v>349508</v>
      </c>
      <c r="BV41" s="72">
        <v>229701</v>
      </c>
      <c r="BW41" s="72">
        <v>0</v>
      </c>
      <c r="BX41" s="72">
        <v>0</v>
      </c>
      <c r="BY41" s="72">
        <v>579209</v>
      </c>
      <c r="BZ41" s="72">
        <v>836.00400000000002</v>
      </c>
      <c r="CA41" s="72">
        <v>0</v>
      </c>
      <c r="CB41" s="72">
        <v>0</v>
      </c>
      <c r="CC41" s="72">
        <v>0</v>
      </c>
      <c r="CD41" s="72">
        <v>0</v>
      </c>
      <c r="CE41" s="72">
        <v>874.92</v>
      </c>
      <c r="CF41" s="72">
        <v>0</v>
      </c>
      <c r="CG41" s="72">
        <v>1710.92</v>
      </c>
      <c r="CH41" s="72">
        <v>0</v>
      </c>
      <c r="CI41" s="72">
        <v>0</v>
      </c>
      <c r="CJ41" s="72">
        <v>0</v>
      </c>
      <c r="CK41" s="72">
        <v>1710.92</v>
      </c>
      <c r="CL41" s="72">
        <v>0</v>
      </c>
      <c r="CM41" s="72">
        <v>0</v>
      </c>
      <c r="CN41" s="72">
        <v>0</v>
      </c>
      <c r="CO41" s="72">
        <v>0</v>
      </c>
      <c r="CP41" s="72">
        <v>0</v>
      </c>
      <c r="CQ41" s="72">
        <v>0</v>
      </c>
      <c r="CR41" s="72">
        <v>0</v>
      </c>
      <c r="CS41" s="72">
        <v>0</v>
      </c>
      <c r="CT41" s="72">
        <v>0</v>
      </c>
      <c r="CU41" s="72">
        <v>0</v>
      </c>
      <c r="CV41" s="72">
        <v>0</v>
      </c>
      <c r="CW41" s="72">
        <v>0</v>
      </c>
      <c r="CX41" s="72">
        <v>2.9657</v>
      </c>
      <c r="CY41" s="72">
        <v>126.131</v>
      </c>
      <c r="CZ41" s="72">
        <v>22.212700000000002</v>
      </c>
      <c r="DA41" s="72">
        <v>0</v>
      </c>
      <c r="DB41" s="72">
        <v>0.19955600000000001</v>
      </c>
      <c r="DC41" s="72">
        <v>2.7044600000000001</v>
      </c>
      <c r="DD41" s="72">
        <v>42.658200000000001</v>
      </c>
      <c r="DE41" s="72">
        <v>196.87100000000001</v>
      </c>
      <c r="DF41" s="72">
        <v>0</v>
      </c>
      <c r="DG41" s="72"/>
      <c r="DH41" s="72">
        <v>0</v>
      </c>
      <c r="DI41" s="72">
        <v>0</v>
      </c>
      <c r="DJ41" s="72"/>
      <c r="DK41" s="72">
        <v>0</v>
      </c>
      <c r="DL41" s="72" t="s">
        <v>295</v>
      </c>
      <c r="DM41" s="72" t="s">
        <v>296</v>
      </c>
      <c r="DN41" s="72" t="s">
        <v>243</v>
      </c>
      <c r="DO41" s="72" t="s">
        <v>297</v>
      </c>
      <c r="DP41" s="72" t="s">
        <v>248</v>
      </c>
      <c r="DQ41" s="72" t="s">
        <v>81</v>
      </c>
      <c r="DR41" s="72" t="s">
        <v>298</v>
      </c>
      <c r="DS41" s="72" t="s">
        <v>299</v>
      </c>
      <c r="DT41" s="70"/>
      <c r="DU41" s="70"/>
      <c r="DV41" s="70"/>
      <c r="DW41" s="70"/>
      <c r="DX41" s="70"/>
      <c r="DY41" s="70"/>
      <c r="DZ41" s="70"/>
      <c r="EA41" s="70"/>
      <c r="EB41" s="70"/>
    </row>
    <row r="42" spans="1:132" s="45" customFormat="1" x14ac:dyDescent="0.25">
      <c r="A42" s="43"/>
      <c r="B42" s="72" t="s">
        <v>338</v>
      </c>
      <c r="C42" s="72" t="s">
        <v>118</v>
      </c>
      <c r="D42" s="72">
        <v>311715</v>
      </c>
      <c r="E42" s="72" t="s">
        <v>79</v>
      </c>
      <c r="F42" s="72" t="s">
        <v>80</v>
      </c>
      <c r="G42" s="73">
        <v>0.12430555555555556</v>
      </c>
      <c r="H42" s="72" t="s">
        <v>116</v>
      </c>
      <c r="I42" s="72">
        <v>-8.1999999999999993</v>
      </c>
      <c r="J42" s="72" t="s">
        <v>242</v>
      </c>
      <c r="K42" s="72" t="s">
        <v>242</v>
      </c>
      <c r="L42" s="72" t="s">
        <v>274</v>
      </c>
      <c r="M42" s="72">
        <v>5.0384799999999998</v>
      </c>
      <c r="N42" s="72">
        <v>214407</v>
      </c>
      <c r="O42" s="72">
        <v>28619.8</v>
      </c>
      <c r="P42" s="72">
        <v>0</v>
      </c>
      <c r="Q42" s="72">
        <v>1575.34</v>
      </c>
      <c r="R42" s="72">
        <v>0</v>
      </c>
      <c r="S42" s="72">
        <v>90621.7</v>
      </c>
      <c r="T42" s="72">
        <v>335229</v>
      </c>
      <c r="U42" s="72">
        <v>229701</v>
      </c>
      <c r="V42" s="72">
        <v>0</v>
      </c>
      <c r="W42" s="72">
        <v>0</v>
      </c>
      <c r="X42" s="72">
        <v>564930</v>
      </c>
      <c r="Y42" s="72">
        <v>958.50599999999997</v>
      </c>
      <c r="Z42" s="72">
        <v>0</v>
      </c>
      <c r="AA42" s="72">
        <v>0</v>
      </c>
      <c r="AB42" s="72">
        <v>0</v>
      </c>
      <c r="AC42" s="72">
        <v>0</v>
      </c>
      <c r="AD42" s="72">
        <v>874.91899999999998</v>
      </c>
      <c r="AE42" s="72">
        <v>0</v>
      </c>
      <c r="AF42" s="72">
        <v>1833.43</v>
      </c>
      <c r="AG42" s="72">
        <v>0</v>
      </c>
      <c r="AH42" s="72">
        <v>0</v>
      </c>
      <c r="AI42" s="72">
        <v>0</v>
      </c>
      <c r="AJ42" s="72">
        <v>1833.43</v>
      </c>
      <c r="AK42" s="72">
        <v>0</v>
      </c>
      <c r="AL42" s="72">
        <v>0</v>
      </c>
      <c r="AM42" s="72">
        <v>0</v>
      </c>
      <c r="AN42" s="72">
        <v>0</v>
      </c>
      <c r="AO42" s="72"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2">
        <v>0</v>
      </c>
      <c r="AV42" s="72">
        <v>0</v>
      </c>
      <c r="AW42" s="72">
        <v>3.4070299999999998</v>
      </c>
      <c r="AX42" s="72">
        <v>126.157</v>
      </c>
      <c r="AY42" s="72">
        <v>15.1012</v>
      </c>
      <c r="AZ42" s="72">
        <v>0</v>
      </c>
      <c r="BA42" s="72">
        <v>0.52100599999999997</v>
      </c>
      <c r="BB42" s="72">
        <v>2.70445</v>
      </c>
      <c r="BC42" s="72">
        <v>42.658200000000001</v>
      </c>
      <c r="BD42" s="72">
        <v>190.54900000000001</v>
      </c>
      <c r="BE42" s="72">
        <v>0</v>
      </c>
      <c r="BF42" s="72"/>
      <c r="BG42" s="72">
        <v>0</v>
      </c>
      <c r="BH42" s="72">
        <v>0</v>
      </c>
      <c r="BI42" s="72"/>
      <c r="BJ42" s="72">
        <v>0</v>
      </c>
      <c r="BK42" s="72" t="s">
        <v>242</v>
      </c>
      <c r="BL42" s="72" t="s">
        <v>242</v>
      </c>
      <c r="BM42" s="72" t="s">
        <v>265</v>
      </c>
      <c r="BN42" s="72">
        <v>4.4470400000000003</v>
      </c>
      <c r="BO42" s="72">
        <v>193559</v>
      </c>
      <c r="BP42" s="72">
        <v>39452.6</v>
      </c>
      <c r="BQ42" s="72">
        <v>0</v>
      </c>
      <c r="BR42" s="72">
        <v>478.14600000000002</v>
      </c>
      <c r="BS42" s="72">
        <v>0</v>
      </c>
      <c r="BT42" s="72">
        <v>90621.7</v>
      </c>
      <c r="BU42" s="72">
        <v>324116</v>
      </c>
      <c r="BV42" s="72">
        <v>229701</v>
      </c>
      <c r="BW42" s="72">
        <v>0</v>
      </c>
      <c r="BX42" s="72">
        <v>0</v>
      </c>
      <c r="BY42" s="72">
        <v>553817</v>
      </c>
      <c r="BZ42" s="72">
        <v>733.05899999999997</v>
      </c>
      <c r="CA42" s="72">
        <v>0</v>
      </c>
      <c r="CB42" s="72">
        <v>0</v>
      </c>
      <c r="CC42" s="72">
        <v>0</v>
      </c>
      <c r="CD42" s="72">
        <v>0</v>
      </c>
      <c r="CE42" s="72">
        <v>874.91800000000001</v>
      </c>
      <c r="CF42" s="72">
        <v>0</v>
      </c>
      <c r="CG42" s="72">
        <v>1607.98</v>
      </c>
      <c r="CH42" s="72">
        <v>0</v>
      </c>
      <c r="CI42" s="72">
        <v>0</v>
      </c>
      <c r="CJ42" s="72">
        <v>0</v>
      </c>
      <c r="CK42" s="72">
        <v>1607.98</v>
      </c>
      <c r="CL42" s="72">
        <v>0</v>
      </c>
      <c r="CM42" s="72">
        <v>0</v>
      </c>
      <c r="CN42" s="72">
        <v>0</v>
      </c>
      <c r="CO42" s="72">
        <v>0</v>
      </c>
      <c r="CP42" s="72">
        <v>0</v>
      </c>
      <c r="CQ42" s="72">
        <v>0</v>
      </c>
      <c r="CR42" s="72">
        <v>0</v>
      </c>
      <c r="CS42" s="72">
        <v>0</v>
      </c>
      <c r="CT42" s="72">
        <v>0</v>
      </c>
      <c r="CU42" s="72">
        <v>0</v>
      </c>
      <c r="CV42" s="72">
        <v>0</v>
      </c>
      <c r="CW42" s="72">
        <v>0</v>
      </c>
      <c r="CX42" s="72">
        <v>2.6085799999999999</v>
      </c>
      <c r="CY42" s="72">
        <v>113.926</v>
      </c>
      <c r="CZ42" s="72">
        <v>20.342400000000001</v>
      </c>
      <c r="DA42" s="72">
        <v>0</v>
      </c>
      <c r="DB42" s="72">
        <v>0.158639</v>
      </c>
      <c r="DC42" s="72">
        <v>2.70445</v>
      </c>
      <c r="DD42" s="72">
        <v>42.658200000000001</v>
      </c>
      <c r="DE42" s="72">
        <v>182.398</v>
      </c>
      <c r="DF42" s="72">
        <v>0</v>
      </c>
      <c r="DG42" s="72"/>
      <c r="DH42" s="72">
        <v>0</v>
      </c>
      <c r="DI42" s="72">
        <v>2.5</v>
      </c>
      <c r="DJ42" s="72" t="s">
        <v>246</v>
      </c>
      <c r="DK42" s="72">
        <v>0</v>
      </c>
      <c r="DL42" s="72" t="s">
        <v>295</v>
      </c>
      <c r="DM42" s="72" t="s">
        <v>296</v>
      </c>
      <c r="DN42" s="72" t="s">
        <v>243</v>
      </c>
      <c r="DO42" s="72" t="s">
        <v>297</v>
      </c>
      <c r="DP42" s="72" t="s">
        <v>248</v>
      </c>
      <c r="DQ42" s="72" t="s">
        <v>81</v>
      </c>
      <c r="DR42" s="72" t="s">
        <v>298</v>
      </c>
      <c r="DS42" s="72" t="s">
        <v>299</v>
      </c>
      <c r="DT42" s="70"/>
      <c r="DU42" s="70"/>
      <c r="DV42" s="70"/>
      <c r="DW42" s="70"/>
      <c r="DX42" s="70"/>
      <c r="DY42" s="70"/>
      <c r="DZ42" s="70"/>
      <c r="EA42" s="70"/>
      <c r="EB42" s="70"/>
    </row>
    <row r="43" spans="1:132" s="45" customFormat="1" x14ac:dyDescent="0.25">
      <c r="A43" s="43"/>
      <c r="B43" s="72" t="s">
        <v>339</v>
      </c>
      <c r="C43" s="72" t="s">
        <v>119</v>
      </c>
      <c r="D43" s="72">
        <v>311816</v>
      </c>
      <c r="E43" s="72" t="s">
        <v>82</v>
      </c>
      <c r="F43" s="72" t="s">
        <v>80</v>
      </c>
      <c r="G43" s="73">
        <v>0.12916666666666668</v>
      </c>
      <c r="H43" s="72" t="s">
        <v>116</v>
      </c>
      <c r="I43" s="72">
        <v>-0.4</v>
      </c>
      <c r="J43" s="72" t="s">
        <v>242</v>
      </c>
      <c r="K43" s="72" t="s">
        <v>242</v>
      </c>
      <c r="L43" s="72" t="s">
        <v>274</v>
      </c>
      <c r="M43" s="72">
        <v>39.301699999999997</v>
      </c>
      <c r="N43" s="72">
        <v>49156.3</v>
      </c>
      <c r="O43" s="72">
        <v>25703.8</v>
      </c>
      <c r="P43" s="72">
        <v>0</v>
      </c>
      <c r="Q43" s="72">
        <v>4272.1899999999996</v>
      </c>
      <c r="R43" s="72">
        <v>0</v>
      </c>
      <c r="S43" s="72">
        <v>90621.7</v>
      </c>
      <c r="T43" s="72">
        <v>169793</v>
      </c>
      <c r="U43" s="72">
        <v>229701</v>
      </c>
      <c r="V43" s="72">
        <v>0</v>
      </c>
      <c r="W43" s="72">
        <v>0</v>
      </c>
      <c r="X43" s="72">
        <v>399495</v>
      </c>
      <c r="Y43" s="72">
        <v>7357.77</v>
      </c>
      <c r="Z43" s="72">
        <v>0</v>
      </c>
      <c r="AA43" s="72">
        <v>0</v>
      </c>
      <c r="AB43" s="72">
        <v>0</v>
      </c>
      <c r="AC43" s="72">
        <v>0</v>
      </c>
      <c r="AD43" s="72">
        <v>1248.92</v>
      </c>
      <c r="AE43" s="72">
        <v>0</v>
      </c>
      <c r="AF43" s="72">
        <v>8606.68</v>
      </c>
      <c r="AG43" s="72">
        <v>0</v>
      </c>
      <c r="AH43" s="72">
        <v>0</v>
      </c>
      <c r="AI43" s="72">
        <v>0</v>
      </c>
      <c r="AJ43" s="72">
        <v>8606.68</v>
      </c>
      <c r="AK43" s="72">
        <v>0</v>
      </c>
      <c r="AL43" s="72">
        <v>0</v>
      </c>
      <c r="AM43" s="72">
        <v>0</v>
      </c>
      <c r="AN43" s="72">
        <v>0</v>
      </c>
      <c r="AO43" s="72"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2">
        <v>0</v>
      </c>
      <c r="AV43" s="72">
        <v>0</v>
      </c>
      <c r="AW43" s="72">
        <v>24.8355</v>
      </c>
      <c r="AX43" s="72">
        <v>42.226700000000001</v>
      </c>
      <c r="AY43" s="72">
        <v>13.8337</v>
      </c>
      <c r="AZ43" s="72">
        <v>0</v>
      </c>
      <c r="BA43" s="72">
        <v>1.4156899999999999</v>
      </c>
      <c r="BB43" s="72">
        <v>3.84219</v>
      </c>
      <c r="BC43" s="72">
        <v>42.883000000000003</v>
      </c>
      <c r="BD43" s="72">
        <v>129.03700000000001</v>
      </c>
      <c r="BE43" s="72">
        <v>125</v>
      </c>
      <c r="BF43" s="72" t="s">
        <v>115</v>
      </c>
      <c r="BG43" s="72">
        <v>0</v>
      </c>
      <c r="BH43" s="72">
        <v>2.25</v>
      </c>
      <c r="BI43" s="72" t="s">
        <v>252</v>
      </c>
      <c r="BJ43" s="72">
        <v>0</v>
      </c>
      <c r="BK43" s="72" t="s">
        <v>242</v>
      </c>
      <c r="BL43" s="72" t="s">
        <v>242</v>
      </c>
      <c r="BM43" s="72" t="s">
        <v>259</v>
      </c>
      <c r="BN43" s="72">
        <v>39.334699999999998</v>
      </c>
      <c r="BO43" s="72">
        <v>47209.3</v>
      </c>
      <c r="BP43" s="72">
        <v>36541.199999999997</v>
      </c>
      <c r="BQ43" s="72">
        <v>0</v>
      </c>
      <c r="BR43" s="72">
        <v>2894.42</v>
      </c>
      <c r="BS43" s="72">
        <v>0</v>
      </c>
      <c r="BT43" s="72">
        <v>90621.7</v>
      </c>
      <c r="BU43" s="72">
        <v>177306</v>
      </c>
      <c r="BV43" s="72">
        <v>229701</v>
      </c>
      <c r="BW43" s="72">
        <v>0</v>
      </c>
      <c r="BX43" s="72">
        <v>0</v>
      </c>
      <c r="BY43" s="72">
        <v>407007</v>
      </c>
      <c r="BZ43" s="72">
        <v>6428.52</v>
      </c>
      <c r="CA43" s="72">
        <v>0</v>
      </c>
      <c r="CB43" s="72">
        <v>0</v>
      </c>
      <c r="CC43" s="72">
        <v>0</v>
      </c>
      <c r="CD43" s="72">
        <v>0</v>
      </c>
      <c r="CE43" s="72">
        <v>1248.92</v>
      </c>
      <c r="CF43" s="72">
        <v>0</v>
      </c>
      <c r="CG43" s="72">
        <v>7677.44</v>
      </c>
      <c r="CH43" s="72">
        <v>0</v>
      </c>
      <c r="CI43" s="72">
        <v>0</v>
      </c>
      <c r="CJ43" s="72">
        <v>0</v>
      </c>
      <c r="CK43" s="72">
        <v>7677.44</v>
      </c>
      <c r="CL43" s="72">
        <v>0</v>
      </c>
      <c r="CM43" s="72">
        <v>0</v>
      </c>
      <c r="CN43" s="72">
        <v>0</v>
      </c>
      <c r="CO43" s="72">
        <v>0</v>
      </c>
      <c r="CP43" s="72">
        <v>0</v>
      </c>
      <c r="CQ43" s="72">
        <v>0</v>
      </c>
      <c r="CR43" s="72">
        <v>0</v>
      </c>
      <c r="CS43" s="72">
        <v>0</v>
      </c>
      <c r="CT43" s="72">
        <v>0</v>
      </c>
      <c r="CU43" s="72">
        <v>0</v>
      </c>
      <c r="CV43" s="72">
        <v>0</v>
      </c>
      <c r="CW43" s="72">
        <v>0</v>
      </c>
      <c r="CX43" s="72">
        <v>21.613399999999999</v>
      </c>
      <c r="CY43" s="72">
        <v>40.613900000000001</v>
      </c>
      <c r="CZ43" s="72">
        <v>18.595700000000001</v>
      </c>
      <c r="DA43" s="72">
        <v>0</v>
      </c>
      <c r="DB43" s="72">
        <v>0.95837399999999995</v>
      </c>
      <c r="DC43" s="72">
        <v>3.8422000000000001</v>
      </c>
      <c r="DD43" s="72">
        <v>42.883000000000003</v>
      </c>
      <c r="DE43" s="72">
        <v>128.50700000000001</v>
      </c>
      <c r="DF43" s="72">
        <v>0</v>
      </c>
      <c r="DG43" s="72"/>
      <c r="DH43" s="72">
        <v>0</v>
      </c>
      <c r="DI43" s="72">
        <v>13.5</v>
      </c>
      <c r="DJ43" s="72" t="s">
        <v>246</v>
      </c>
      <c r="DK43" s="72">
        <v>0</v>
      </c>
      <c r="DL43" s="72" t="s">
        <v>295</v>
      </c>
      <c r="DM43" s="72" t="s">
        <v>296</v>
      </c>
      <c r="DN43" s="72" t="s">
        <v>243</v>
      </c>
      <c r="DO43" s="72" t="s">
        <v>297</v>
      </c>
      <c r="DP43" s="72" t="s">
        <v>248</v>
      </c>
      <c r="DQ43" s="72" t="s">
        <v>81</v>
      </c>
      <c r="DR43" s="72" t="s">
        <v>298</v>
      </c>
      <c r="DS43" s="72" t="s">
        <v>299</v>
      </c>
      <c r="DT43" s="70"/>
      <c r="DU43" s="70"/>
      <c r="DV43" s="70"/>
      <c r="DW43" s="70"/>
      <c r="DX43" s="70"/>
      <c r="DY43" s="70"/>
      <c r="DZ43" s="70"/>
      <c r="EA43" s="70"/>
      <c r="EB43" s="70"/>
    </row>
    <row r="44" spans="1:132" s="45" customFormat="1" x14ac:dyDescent="0.25">
      <c r="A44" s="43"/>
      <c r="B44" s="72" t="s">
        <v>340</v>
      </c>
      <c r="C44" s="72" t="s">
        <v>120</v>
      </c>
      <c r="D44" s="72">
        <v>311916</v>
      </c>
      <c r="E44" s="72" t="s">
        <v>82</v>
      </c>
      <c r="F44" s="72" t="s">
        <v>80</v>
      </c>
      <c r="G44" s="73">
        <v>0.12986111111111112</v>
      </c>
      <c r="H44" s="72" t="s">
        <v>116</v>
      </c>
      <c r="I44" s="72">
        <v>-2.1</v>
      </c>
      <c r="J44" s="72" t="s">
        <v>242</v>
      </c>
      <c r="K44" s="72" t="s">
        <v>242</v>
      </c>
      <c r="L44" s="72" t="s">
        <v>274</v>
      </c>
      <c r="M44" s="72">
        <v>35.741100000000003</v>
      </c>
      <c r="N44" s="72">
        <v>43951</v>
      </c>
      <c r="O44" s="72">
        <v>24840.9</v>
      </c>
      <c r="P44" s="72">
        <v>0</v>
      </c>
      <c r="Q44" s="72">
        <v>4288.7</v>
      </c>
      <c r="R44" s="72">
        <v>0</v>
      </c>
      <c r="S44" s="72">
        <v>90621.7</v>
      </c>
      <c r="T44" s="72">
        <v>163738</v>
      </c>
      <c r="U44" s="72">
        <v>229701</v>
      </c>
      <c r="V44" s="72">
        <v>0</v>
      </c>
      <c r="W44" s="72">
        <v>0</v>
      </c>
      <c r="X44" s="72">
        <v>393440</v>
      </c>
      <c r="Y44" s="72">
        <v>6730.76</v>
      </c>
      <c r="Z44" s="72">
        <v>0</v>
      </c>
      <c r="AA44" s="72">
        <v>0</v>
      </c>
      <c r="AB44" s="72">
        <v>0</v>
      </c>
      <c r="AC44" s="72">
        <v>0</v>
      </c>
      <c r="AD44" s="72">
        <v>1248.9100000000001</v>
      </c>
      <c r="AE44" s="72">
        <v>0</v>
      </c>
      <c r="AF44" s="72">
        <v>7979.67</v>
      </c>
      <c r="AG44" s="72">
        <v>0</v>
      </c>
      <c r="AH44" s="72">
        <v>0</v>
      </c>
      <c r="AI44" s="72">
        <v>0</v>
      </c>
      <c r="AJ44" s="72">
        <v>7979.67</v>
      </c>
      <c r="AK44" s="72">
        <v>0</v>
      </c>
      <c r="AL44" s="72">
        <v>0</v>
      </c>
      <c r="AM44" s="72">
        <v>0</v>
      </c>
      <c r="AN44" s="72">
        <v>0</v>
      </c>
      <c r="AO44" s="72">
        <v>0</v>
      </c>
      <c r="AP44" s="72">
        <v>0</v>
      </c>
      <c r="AQ44" s="72">
        <v>0</v>
      </c>
      <c r="AR44" s="72">
        <v>0</v>
      </c>
      <c r="AS44" s="72">
        <v>0</v>
      </c>
      <c r="AT44" s="72">
        <v>0</v>
      </c>
      <c r="AU44" s="72">
        <v>0</v>
      </c>
      <c r="AV44" s="72">
        <v>0</v>
      </c>
      <c r="AW44" s="72">
        <v>22.706900000000001</v>
      </c>
      <c r="AX44" s="72">
        <v>38.0107</v>
      </c>
      <c r="AY44" s="72">
        <v>13.788500000000001</v>
      </c>
      <c r="AZ44" s="72">
        <v>0</v>
      </c>
      <c r="BA44" s="72">
        <v>1.42021</v>
      </c>
      <c r="BB44" s="72">
        <v>3.8421699999999999</v>
      </c>
      <c r="BC44" s="72">
        <v>42.883000000000003</v>
      </c>
      <c r="BD44" s="72">
        <v>122.652</v>
      </c>
      <c r="BE44" s="72">
        <v>0</v>
      </c>
      <c r="BF44" s="72"/>
      <c r="BG44" s="72">
        <v>0</v>
      </c>
      <c r="BH44" s="72">
        <v>1</v>
      </c>
      <c r="BI44" s="72" t="s">
        <v>270</v>
      </c>
      <c r="BJ44" s="72">
        <v>0</v>
      </c>
      <c r="BK44" s="72" t="s">
        <v>242</v>
      </c>
      <c r="BL44" s="72" t="s">
        <v>242</v>
      </c>
      <c r="BM44" s="72" t="s">
        <v>259</v>
      </c>
      <c r="BN44" s="72">
        <v>35.472299999999997</v>
      </c>
      <c r="BO44" s="72">
        <v>42256</v>
      </c>
      <c r="BP44" s="72">
        <v>33856.300000000003</v>
      </c>
      <c r="BQ44" s="72">
        <v>0</v>
      </c>
      <c r="BR44" s="72">
        <v>2253.89</v>
      </c>
      <c r="BS44" s="72">
        <v>0</v>
      </c>
      <c r="BT44" s="72">
        <v>90621.7</v>
      </c>
      <c r="BU44" s="72">
        <v>169023</v>
      </c>
      <c r="BV44" s="72">
        <v>229701</v>
      </c>
      <c r="BW44" s="72">
        <v>0</v>
      </c>
      <c r="BX44" s="72">
        <v>0</v>
      </c>
      <c r="BY44" s="72">
        <v>398725</v>
      </c>
      <c r="BZ44" s="72">
        <v>5744.45</v>
      </c>
      <c r="CA44" s="72">
        <v>0</v>
      </c>
      <c r="CB44" s="72">
        <v>0</v>
      </c>
      <c r="CC44" s="72">
        <v>0</v>
      </c>
      <c r="CD44" s="72">
        <v>0</v>
      </c>
      <c r="CE44" s="72">
        <v>1248.9100000000001</v>
      </c>
      <c r="CF44" s="72">
        <v>0</v>
      </c>
      <c r="CG44" s="72">
        <v>6993.36</v>
      </c>
      <c r="CH44" s="72">
        <v>0</v>
      </c>
      <c r="CI44" s="72">
        <v>0</v>
      </c>
      <c r="CJ44" s="72">
        <v>0</v>
      </c>
      <c r="CK44" s="72">
        <v>6993.36</v>
      </c>
      <c r="CL44" s="72">
        <v>0</v>
      </c>
      <c r="CM44" s="72">
        <v>0</v>
      </c>
      <c r="CN44" s="72">
        <v>0</v>
      </c>
      <c r="CO44" s="72">
        <v>0</v>
      </c>
      <c r="CP44" s="72">
        <v>0</v>
      </c>
      <c r="CQ44" s="72">
        <v>0</v>
      </c>
      <c r="CR44" s="72">
        <v>0</v>
      </c>
      <c r="CS44" s="72">
        <v>0</v>
      </c>
      <c r="CT44" s="72">
        <v>0</v>
      </c>
      <c r="CU44" s="72">
        <v>0</v>
      </c>
      <c r="CV44" s="72">
        <v>0</v>
      </c>
      <c r="CW44" s="72">
        <v>0</v>
      </c>
      <c r="CX44" s="72">
        <v>19.309000000000001</v>
      </c>
      <c r="CY44" s="72">
        <v>36.571599999999997</v>
      </c>
      <c r="CZ44" s="72">
        <v>17.209099999999999</v>
      </c>
      <c r="DA44" s="72">
        <v>0</v>
      </c>
      <c r="DB44" s="72">
        <v>0.74579300000000004</v>
      </c>
      <c r="DC44" s="72">
        <v>3.8421699999999999</v>
      </c>
      <c r="DD44" s="72">
        <v>42.883000000000003</v>
      </c>
      <c r="DE44" s="72">
        <v>120.56100000000001</v>
      </c>
      <c r="DF44" s="72">
        <v>0</v>
      </c>
      <c r="DG44" s="72"/>
      <c r="DH44" s="72">
        <v>0</v>
      </c>
      <c r="DI44" s="72">
        <v>46.25</v>
      </c>
      <c r="DJ44" s="72" t="s">
        <v>244</v>
      </c>
      <c r="DK44" s="72">
        <v>0</v>
      </c>
      <c r="DL44" s="72" t="s">
        <v>295</v>
      </c>
      <c r="DM44" s="72" t="s">
        <v>296</v>
      </c>
      <c r="DN44" s="72" t="s">
        <v>243</v>
      </c>
      <c r="DO44" s="72" t="s">
        <v>297</v>
      </c>
      <c r="DP44" s="72" t="s">
        <v>248</v>
      </c>
      <c r="DQ44" s="72" t="s">
        <v>81</v>
      </c>
      <c r="DR44" s="72" t="s">
        <v>298</v>
      </c>
      <c r="DS44" s="72" t="s">
        <v>299</v>
      </c>
      <c r="DT44" s="70"/>
      <c r="DU44" s="70"/>
      <c r="DV44" s="70"/>
      <c r="DW44" s="70"/>
      <c r="DX44" s="70"/>
      <c r="DY44" s="70"/>
      <c r="DZ44" s="70"/>
      <c r="EA44" s="70"/>
      <c r="EB44" s="70"/>
    </row>
    <row r="45" spans="1:132" s="45" customFormat="1" x14ac:dyDescent="0.25">
      <c r="A45" s="43"/>
      <c r="B45" s="72" t="s">
        <v>341</v>
      </c>
      <c r="C45" s="72" t="s">
        <v>121</v>
      </c>
      <c r="D45" s="72">
        <v>312006</v>
      </c>
      <c r="E45" s="72" t="s">
        <v>84</v>
      </c>
      <c r="F45" s="72" t="s">
        <v>80</v>
      </c>
      <c r="G45" s="73">
        <v>0.11597222222222221</v>
      </c>
      <c r="H45" s="72" t="s">
        <v>114</v>
      </c>
      <c r="I45" s="72">
        <v>3.6</v>
      </c>
      <c r="J45" s="72" t="s">
        <v>242</v>
      </c>
      <c r="K45" s="72" t="s">
        <v>242</v>
      </c>
      <c r="L45" s="72" t="s">
        <v>274</v>
      </c>
      <c r="M45" s="72">
        <v>9.4775399999999994</v>
      </c>
      <c r="N45" s="72">
        <v>91607.6</v>
      </c>
      <c r="O45" s="72">
        <v>23415</v>
      </c>
      <c r="P45" s="72">
        <v>0</v>
      </c>
      <c r="Q45" s="72">
        <v>2545.65</v>
      </c>
      <c r="R45" s="72">
        <v>0</v>
      </c>
      <c r="S45" s="72">
        <v>90621.7</v>
      </c>
      <c r="T45" s="72">
        <v>208199</v>
      </c>
      <c r="U45" s="72">
        <v>229701</v>
      </c>
      <c r="V45" s="72">
        <v>0</v>
      </c>
      <c r="W45" s="72">
        <v>0</v>
      </c>
      <c r="X45" s="72">
        <v>437901</v>
      </c>
      <c r="Y45" s="72">
        <v>1802.08</v>
      </c>
      <c r="Z45" s="72">
        <v>0</v>
      </c>
      <c r="AA45" s="72">
        <v>0</v>
      </c>
      <c r="AB45" s="72">
        <v>0</v>
      </c>
      <c r="AC45" s="72">
        <v>0</v>
      </c>
      <c r="AD45" s="72">
        <v>1041.3</v>
      </c>
      <c r="AE45" s="72">
        <v>0</v>
      </c>
      <c r="AF45" s="72">
        <v>2843.37</v>
      </c>
      <c r="AG45" s="72">
        <v>0</v>
      </c>
      <c r="AH45" s="72">
        <v>0</v>
      </c>
      <c r="AI45" s="72">
        <v>0</v>
      </c>
      <c r="AJ45" s="72">
        <v>2843.37</v>
      </c>
      <c r="AK45" s="72">
        <v>0</v>
      </c>
      <c r="AL45" s="72">
        <v>0</v>
      </c>
      <c r="AM45" s="72">
        <v>0</v>
      </c>
      <c r="AN45" s="72">
        <v>0</v>
      </c>
      <c r="AO45" s="72">
        <v>0</v>
      </c>
      <c r="AP45" s="72">
        <v>0</v>
      </c>
      <c r="AQ45" s="72">
        <v>0</v>
      </c>
      <c r="AR45" s="72">
        <v>0</v>
      </c>
      <c r="AS45" s="72">
        <v>0</v>
      </c>
      <c r="AT45" s="72">
        <v>0</v>
      </c>
      <c r="AU45" s="72">
        <v>0</v>
      </c>
      <c r="AV45" s="72">
        <v>0</v>
      </c>
      <c r="AW45" s="72">
        <v>6.1476199999999999</v>
      </c>
      <c r="AX45" s="72">
        <v>60.548499999999997</v>
      </c>
      <c r="AY45" s="72">
        <v>11.787100000000001</v>
      </c>
      <c r="AZ45" s="72">
        <v>0</v>
      </c>
      <c r="BA45" s="72">
        <v>0.83649600000000002</v>
      </c>
      <c r="BB45" s="72">
        <v>3.1955900000000002</v>
      </c>
      <c r="BC45" s="72">
        <v>43.2027</v>
      </c>
      <c r="BD45" s="72">
        <v>125.718</v>
      </c>
      <c r="BE45" s="72">
        <v>0</v>
      </c>
      <c r="BF45" s="72"/>
      <c r="BG45" s="72">
        <v>0</v>
      </c>
      <c r="BH45" s="72">
        <v>0</v>
      </c>
      <c r="BI45" s="72"/>
      <c r="BJ45" s="72">
        <v>0</v>
      </c>
      <c r="BK45" s="72" t="s">
        <v>242</v>
      </c>
      <c r="BL45" s="72" t="s">
        <v>242</v>
      </c>
      <c r="BM45" s="72" t="s">
        <v>269</v>
      </c>
      <c r="BN45" s="72">
        <v>11.724500000000001</v>
      </c>
      <c r="BO45" s="72">
        <v>88779.7</v>
      </c>
      <c r="BP45" s="72">
        <v>34844.400000000001</v>
      </c>
      <c r="BQ45" s="72">
        <v>0</v>
      </c>
      <c r="BR45" s="72">
        <v>1604.9</v>
      </c>
      <c r="BS45" s="72">
        <v>0</v>
      </c>
      <c r="BT45" s="72">
        <v>90621.7</v>
      </c>
      <c r="BU45" s="72">
        <v>215862</v>
      </c>
      <c r="BV45" s="72">
        <v>229701</v>
      </c>
      <c r="BW45" s="72">
        <v>0</v>
      </c>
      <c r="BX45" s="72">
        <v>0</v>
      </c>
      <c r="BY45" s="72">
        <v>445564</v>
      </c>
      <c r="BZ45" s="72">
        <v>2028.56</v>
      </c>
      <c r="CA45" s="72">
        <v>0</v>
      </c>
      <c r="CB45" s="72">
        <v>0</v>
      </c>
      <c r="CC45" s="72">
        <v>0</v>
      </c>
      <c r="CD45" s="72">
        <v>0</v>
      </c>
      <c r="CE45" s="72">
        <v>1041.31</v>
      </c>
      <c r="CF45" s="72">
        <v>0</v>
      </c>
      <c r="CG45" s="72">
        <v>3069.87</v>
      </c>
      <c r="CH45" s="72">
        <v>0</v>
      </c>
      <c r="CI45" s="72">
        <v>0</v>
      </c>
      <c r="CJ45" s="72">
        <v>0</v>
      </c>
      <c r="CK45" s="72">
        <v>3069.87</v>
      </c>
      <c r="CL45" s="72">
        <v>0</v>
      </c>
      <c r="CM45" s="72">
        <v>0</v>
      </c>
      <c r="CN45" s="72">
        <v>0</v>
      </c>
      <c r="CO45" s="72">
        <v>0</v>
      </c>
      <c r="CP45" s="72">
        <v>0</v>
      </c>
      <c r="CQ45" s="72">
        <v>0</v>
      </c>
      <c r="CR45" s="72">
        <v>0</v>
      </c>
      <c r="CS45" s="72">
        <v>0</v>
      </c>
      <c r="CT45" s="72">
        <v>0</v>
      </c>
      <c r="CU45" s="72">
        <v>0</v>
      </c>
      <c r="CV45" s="72">
        <v>0</v>
      </c>
      <c r="CW45" s="72">
        <v>0</v>
      </c>
      <c r="CX45" s="72">
        <v>6.8653399999999998</v>
      </c>
      <c r="CY45" s="72">
        <v>58.189599999999999</v>
      </c>
      <c r="CZ45" s="72">
        <v>17.247399999999999</v>
      </c>
      <c r="DA45" s="72">
        <v>0</v>
      </c>
      <c r="DB45" s="72">
        <v>0.53218100000000002</v>
      </c>
      <c r="DC45" s="72">
        <v>3.1956199999999999</v>
      </c>
      <c r="DD45" s="72">
        <v>43.2027</v>
      </c>
      <c r="DE45" s="72">
        <v>129.233</v>
      </c>
      <c r="DF45" s="72">
        <v>0</v>
      </c>
      <c r="DG45" s="72"/>
      <c r="DH45" s="72">
        <v>0</v>
      </c>
      <c r="DI45" s="72">
        <v>1.25</v>
      </c>
      <c r="DJ45" s="72" t="s">
        <v>244</v>
      </c>
      <c r="DK45" s="72">
        <v>0</v>
      </c>
      <c r="DL45" s="72" t="s">
        <v>295</v>
      </c>
      <c r="DM45" s="72" t="s">
        <v>296</v>
      </c>
      <c r="DN45" s="72" t="s">
        <v>243</v>
      </c>
      <c r="DO45" s="72" t="s">
        <v>297</v>
      </c>
      <c r="DP45" s="72" t="s">
        <v>248</v>
      </c>
      <c r="DQ45" s="72" t="s">
        <v>81</v>
      </c>
      <c r="DR45" s="72" t="s">
        <v>298</v>
      </c>
      <c r="DS45" s="72" t="s">
        <v>299</v>
      </c>
      <c r="DT45" s="70"/>
      <c r="DU45" s="70"/>
      <c r="DV45" s="70"/>
      <c r="DW45" s="70"/>
      <c r="DX45" s="70"/>
      <c r="DY45" s="70"/>
      <c r="DZ45" s="70"/>
      <c r="EA45" s="70"/>
      <c r="EB45" s="70"/>
    </row>
    <row r="46" spans="1:132" s="45" customFormat="1" x14ac:dyDescent="0.25">
      <c r="A46" s="43"/>
      <c r="B46" s="72" t="s">
        <v>342</v>
      </c>
      <c r="C46" s="72" t="s">
        <v>122</v>
      </c>
      <c r="D46" s="72">
        <v>312106</v>
      </c>
      <c r="E46" s="72" t="s">
        <v>84</v>
      </c>
      <c r="F46" s="72" t="s">
        <v>80</v>
      </c>
      <c r="G46" s="73">
        <v>0.11805555555555557</v>
      </c>
      <c r="H46" s="72" t="s">
        <v>114</v>
      </c>
      <c r="I46" s="72">
        <v>3.3</v>
      </c>
      <c r="J46" s="72" t="s">
        <v>242</v>
      </c>
      <c r="K46" s="72" t="s">
        <v>242</v>
      </c>
      <c r="L46" s="72" t="s">
        <v>274</v>
      </c>
      <c r="M46" s="72">
        <v>8.7238600000000002</v>
      </c>
      <c r="N46" s="72">
        <v>85016</v>
      </c>
      <c r="O46" s="72">
        <v>21258.2</v>
      </c>
      <c r="P46" s="72">
        <v>0</v>
      </c>
      <c r="Q46" s="72">
        <v>2565.61</v>
      </c>
      <c r="R46" s="72">
        <v>0</v>
      </c>
      <c r="S46" s="72">
        <v>90621.7</v>
      </c>
      <c r="T46" s="72">
        <v>199470</v>
      </c>
      <c r="U46" s="72">
        <v>229701</v>
      </c>
      <c r="V46" s="72">
        <v>0</v>
      </c>
      <c r="W46" s="72">
        <v>0</v>
      </c>
      <c r="X46" s="72">
        <v>429172</v>
      </c>
      <c r="Y46" s="72">
        <v>1659.97</v>
      </c>
      <c r="Z46" s="72">
        <v>0</v>
      </c>
      <c r="AA46" s="72">
        <v>0</v>
      </c>
      <c r="AB46" s="72">
        <v>0</v>
      </c>
      <c r="AC46" s="72">
        <v>0</v>
      </c>
      <c r="AD46" s="72">
        <v>1041.29</v>
      </c>
      <c r="AE46" s="72">
        <v>0</v>
      </c>
      <c r="AF46" s="72">
        <v>2701.26</v>
      </c>
      <c r="AG46" s="72">
        <v>0</v>
      </c>
      <c r="AH46" s="72">
        <v>0</v>
      </c>
      <c r="AI46" s="72">
        <v>0</v>
      </c>
      <c r="AJ46" s="72">
        <v>2701.26</v>
      </c>
      <c r="AK46" s="72">
        <v>0</v>
      </c>
      <c r="AL46" s="72">
        <v>0</v>
      </c>
      <c r="AM46" s="72">
        <v>0</v>
      </c>
      <c r="AN46" s="72">
        <v>0</v>
      </c>
      <c r="AO46" s="72">
        <v>0</v>
      </c>
      <c r="AP46" s="72">
        <v>0</v>
      </c>
      <c r="AQ46" s="72">
        <v>0</v>
      </c>
      <c r="AR46" s="72">
        <v>0</v>
      </c>
      <c r="AS46" s="72">
        <v>0</v>
      </c>
      <c r="AT46" s="72">
        <v>0</v>
      </c>
      <c r="AU46" s="72">
        <v>0</v>
      </c>
      <c r="AV46" s="72">
        <v>0</v>
      </c>
      <c r="AW46" s="72">
        <v>5.6450500000000003</v>
      </c>
      <c r="AX46" s="72">
        <v>55.985900000000001</v>
      </c>
      <c r="AY46" s="72">
        <v>10.4308</v>
      </c>
      <c r="AZ46" s="72">
        <v>0</v>
      </c>
      <c r="BA46" s="72">
        <v>0.84135800000000005</v>
      </c>
      <c r="BB46" s="72">
        <v>3.1955800000000001</v>
      </c>
      <c r="BC46" s="72">
        <v>43.2027</v>
      </c>
      <c r="BD46" s="72">
        <v>119.301</v>
      </c>
      <c r="BE46" s="72">
        <v>0</v>
      </c>
      <c r="BF46" s="72"/>
      <c r="BG46" s="72">
        <v>0</v>
      </c>
      <c r="BH46" s="72">
        <v>0</v>
      </c>
      <c r="BI46" s="72"/>
      <c r="BJ46" s="72">
        <v>0</v>
      </c>
      <c r="BK46" s="72" t="s">
        <v>242</v>
      </c>
      <c r="BL46" s="72" t="s">
        <v>242</v>
      </c>
      <c r="BM46" s="72" t="s">
        <v>269</v>
      </c>
      <c r="BN46" s="72">
        <v>10.7714</v>
      </c>
      <c r="BO46" s="72">
        <v>80872.800000000003</v>
      </c>
      <c r="BP46" s="72">
        <v>32586.799999999999</v>
      </c>
      <c r="BQ46" s="72">
        <v>0</v>
      </c>
      <c r="BR46" s="72">
        <v>1409.89</v>
      </c>
      <c r="BS46" s="72">
        <v>0</v>
      </c>
      <c r="BT46" s="72">
        <v>90621.7</v>
      </c>
      <c r="BU46" s="72">
        <v>205502</v>
      </c>
      <c r="BV46" s="72">
        <v>229701</v>
      </c>
      <c r="BW46" s="72">
        <v>0</v>
      </c>
      <c r="BX46" s="72">
        <v>0</v>
      </c>
      <c r="BY46" s="72">
        <v>435203</v>
      </c>
      <c r="BZ46" s="72">
        <v>1857.17</v>
      </c>
      <c r="CA46" s="72">
        <v>0</v>
      </c>
      <c r="CB46" s="72">
        <v>0</v>
      </c>
      <c r="CC46" s="72">
        <v>0</v>
      </c>
      <c r="CD46" s="72">
        <v>0</v>
      </c>
      <c r="CE46" s="72">
        <v>1041.3</v>
      </c>
      <c r="CF46" s="72">
        <v>0</v>
      </c>
      <c r="CG46" s="72">
        <v>2898.47</v>
      </c>
      <c r="CH46" s="72">
        <v>0</v>
      </c>
      <c r="CI46" s="72">
        <v>0</v>
      </c>
      <c r="CJ46" s="72">
        <v>0</v>
      </c>
      <c r="CK46" s="72">
        <v>2898.47</v>
      </c>
      <c r="CL46" s="72">
        <v>0</v>
      </c>
      <c r="CM46" s="72">
        <v>0</v>
      </c>
      <c r="CN46" s="72">
        <v>0</v>
      </c>
      <c r="CO46" s="72">
        <v>0</v>
      </c>
      <c r="CP46" s="72">
        <v>0</v>
      </c>
      <c r="CQ46" s="72">
        <v>0</v>
      </c>
      <c r="CR46" s="72">
        <v>0</v>
      </c>
      <c r="CS46" s="72">
        <v>0</v>
      </c>
      <c r="CT46" s="72">
        <v>0</v>
      </c>
      <c r="CU46" s="72">
        <v>0</v>
      </c>
      <c r="CV46" s="72">
        <v>0</v>
      </c>
      <c r="CW46" s="72">
        <v>0</v>
      </c>
      <c r="CX46" s="72">
        <v>6.3394899999999996</v>
      </c>
      <c r="CY46" s="72">
        <v>53.194499999999998</v>
      </c>
      <c r="CZ46" s="72">
        <v>16.146699999999999</v>
      </c>
      <c r="DA46" s="72">
        <v>0</v>
      </c>
      <c r="DB46" s="72">
        <v>0.46393600000000002</v>
      </c>
      <c r="DC46" s="72">
        <v>3.1956099999999998</v>
      </c>
      <c r="DD46" s="72">
        <v>43.2027</v>
      </c>
      <c r="DE46" s="72">
        <v>122.54300000000001</v>
      </c>
      <c r="DF46" s="72">
        <v>0</v>
      </c>
      <c r="DG46" s="72"/>
      <c r="DH46" s="72">
        <v>0</v>
      </c>
      <c r="DI46" s="72">
        <v>2</v>
      </c>
      <c r="DJ46" s="72" t="s">
        <v>244</v>
      </c>
      <c r="DK46" s="72">
        <v>0</v>
      </c>
      <c r="DL46" s="72" t="s">
        <v>295</v>
      </c>
      <c r="DM46" s="72" t="s">
        <v>296</v>
      </c>
      <c r="DN46" s="72" t="s">
        <v>243</v>
      </c>
      <c r="DO46" s="72" t="s">
        <v>297</v>
      </c>
      <c r="DP46" s="72" t="s">
        <v>248</v>
      </c>
      <c r="DQ46" s="72" t="s">
        <v>81</v>
      </c>
      <c r="DR46" s="72" t="s">
        <v>298</v>
      </c>
      <c r="DS46" s="72" t="s">
        <v>299</v>
      </c>
      <c r="DT46" s="70"/>
      <c r="DU46" s="70"/>
      <c r="DV46" s="70"/>
      <c r="DW46" s="70"/>
      <c r="DX46" s="70"/>
      <c r="DY46" s="70"/>
      <c r="DZ46" s="70"/>
      <c r="EA46" s="70"/>
      <c r="EB46" s="70"/>
    </row>
    <row r="47" spans="1:132" x14ac:dyDescent="0.25">
      <c r="A47" s="43"/>
      <c r="B47" s="72" t="s">
        <v>343</v>
      </c>
      <c r="C47" s="72" t="s">
        <v>101</v>
      </c>
      <c r="D47" s="72">
        <v>312215</v>
      </c>
      <c r="E47" s="72" t="s">
        <v>79</v>
      </c>
      <c r="F47" s="72" t="s">
        <v>80</v>
      </c>
      <c r="G47" s="73">
        <v>0.11944444444444445</v>
      </c>
      <c r="H47" s="72" t="s">
        <v>116</v>
      </c>
      <c r="I47" s="72">
        <v>-4.3</v>
      </c>
      <c r="J47" s="72" t="s">
        <v>242</v>
      </c>
      <c r="K47" s="72" t="s">
        <v>242</v>
      </c>
      <c r="L47" s="72" t="s">
        <v>274</v>
      </c>
      <c r="M47" s="72">
        <v>4.7473099999999997</v>
      </c>
      <c r="N47" s="72">
        <v>224040</v>
      </c>
      <c r="O47" s="72">
        <v>31144.5</v>
      </c>
      <c r="P47" s="72">
        <v>0</v>
      </c>
      <c r="Q47" s="72">
        <v>1473.92</v>
      </c>
      <c r="R47" s="72">
        <v>0</v>
      </c>
      <c r="S47" s="72">
        <v>90621.7</v>
      </c>
      <c r="T47" s="72">
        <v>347285</v>
      </c>
      <c r="U47" s="72">
        <v>229701</v>
      </c>
      <c r="V47" s="72">
        <v>0</v>
      </c>
      <c r="W47" s="72">
        <v>0</v>
      </c>
      <c r="X47" s="72">
        <v>576986</v>
      </c>
      <c r="Y47" s="72">
        <v>903.30499999999995</v>
      </c>
      <c r="Z47" s="72">
        <v>0</v>
      </c>
      <c r="AA47" s="72">
        <v>0</v>
      </c>
      <c r="AB47" s="72">
        <v>0</v>
      </c>
      <c r="AC47" s="72">
        <v>0</v>
      </c>
      <c r="AD47" s="72">
        <v>874.92</v>
      </c>
      <c r="AE47" s="72">
        <v>0</v>
      </c>
      <c r="AF47" s="72">
        <v>1778.22</v>
      </c>
      <c r="AG47" s="72">
        <v>0</v>
      </c>
      <c r="AH47" s="72">
        <v>0</v>
      </c>
      <c r="AI47" s="72">
        <v>0</v>
      </c>
      <c r="AJ47" s="72">
        <v>1778.22</v>
      </c>
      <c r="AK47" s="72">
        <v>0</v>
      </c>
      <c r="AL47" s="72">
        <v>0</v>
      </c>
      <c r="AM47" s="72">
        <v>0</v>
      </c>
      <c r="AN47" s="72">
        <v>0</v>
      </c>
      <c r="AO47" s="72">
        <v>0</v>
      </c>
      <c r="AP47" s="72">
        <v>0</v>
      </c>
      <c r="AQ47" s="72">
        <v>0</v>
      </c>
      <c r="AR47" s="72">
        <v>0</v>
      </c>
      <c r="AS47" s="72">
        <v>0</v>
      </c>
      <c r="AT47" s="72">
        <v>0</v>
      </c>
      <c r="AU47" s="72">
        <v>0</v>
      </c>
      <c r="AV47" s="72">
        <v>0</v>
      </c>
      <c r="AW47" s="72">
        <v>3.21563</v>
      </c>
      <c r="AX47" s="72">
        <v>131.87100000000001</v>
      </c>
      <c r="AY47" s="72">
        <v>15.985799999999999</v>
      </c>
      <c r="AZ47" s="72">
        <v>0</v>
      </c>
      <c r="BA47" s="72">
        <v>0.48885299999999998</v>
      </c>
      <c r="BB47" s="72">
        <v>2.7044600000000001</v>
      </c>
      <c r="BC47" s="72">
        <v>42.658200000000001</v>
      </c>
      <c r="BD47" s="72">
        <v>196.92400000000001</v>
      </c>
      <c r="BE47" s="72">
        <v>0</v>
      </c>
      <c r="BF47" s="72"/>
      <c r="BG47" s="72">
        <v>0</v>
      </c>
      <c r="BH47" s="72">
        <v>0</v>
      </c>
      <c r="BI47" s="72"/>
      <c r="BJ47" s="72">
        <v>0</v>
      </c>
      <c r="BK47" s="72" t="s">
        <v>242</v>
      </c>
      <c r="BL47" s="72" t="s">
        <v>242</v>
      </c>
      <c r="BM47" s="72" t="s">
        <v>333</v>
      </c>
      <c r="BN47" s="72">
        <v>4.7343599999999997</v>
      </c>
      <c r="BO47" s="72">
        <v>209175</v>
      </c>
      <c r="BP47" s="72">
        <v>41793.5</v>
      </c>
      <c r="BQ47" s="72">
        <v>0</v>
      </c>
      <c r="BR47" s="72">
        <v>615.21199999999999</v>
      </c>
      <c r="BS47" s="72">
        <v>0</v>
      </c>
      <c r="BT47" s="72">
        <v>90621.7</v>
      </c>
      <c r="BU47" s="72">
        <v>342210</v>
      </c>
      <c r="BV47" s="72">
        <v>229701</v>
      </c>
      <c r="BW47" s="72">
        <v>0</v>
      </c>
      <c r="BX47" s="72">
        <v>0</v>
      </c>
      <c r="BY47" s="72">
        <v>571912</v>
      </c>
      <c r="BZ47" s="72">
        <v>784.85400000000004</v>
      </c>
      <c r="CA47" s="72">
        <v>0</v>
      </c>
      <c r="CB47" s="72">
        <v>0</v>
      </c>
      <c r="CC47" s="72">
        <v>0</v>
      </c>
      <c r="CD47" s="72">
        <v>0</v>
      </c>
      <c r="CE47" s="72">
        <v>874.91899999999998</v>
      </c>
      <c r="CF47" s="72">
        <v>0</v>
      </c>
      <c r="CG47" s="72">
        <v>1659.77</v>
      </c>
      <c r="CH47" s="72">
        <v>0</v>
      </c>
      <c r="CI47" s="72">
        <v>0</v>
      </c>
      <c r="CJ47" s="72">
        <v>0</v>
      </c>
      <c r="CK47" s="72">
        <v>1659.77</v>
      </c>
      <c r="CL47" s="72">
        <v>0</v>
      </c>
      <c r="CM47" s="72">
        <v>0</v>
      </c>
      <c r="CN47" s="72">
        <v>0</v>
      </c>
      <c r="CO47" s="72">
        <v>0</v>
      </c>
      <c r="CP47" s="72">
        <v>0</v>
      </c>
      <c r="CQ47" s="72">
        <v>0</v>
      </c>
      <c r="CR47" s="72">
        <v>0</v>
      </c>
      <c r="CS47" s="72">
        <v>0</v>
      </c>
      <c r="CT47" s="72">
        <v>0</v>
      </c>
      <c r="CU47" s="72">
        <v>0</v>
      </c>
      <c r="CV47" s="72">
        <v>0</v>
      </c>
      <c r="CW47" s="72">
        <v>0</v>
      </c>
      <c r="CX47" s="72">
        <v>2.7883800000000001</v>
      </c>
      <c r="CY47" s="72">
        <v>122.694</v>
      </c>
      <c r="CZ47" s="72">
        <v>21.59</v>
      </c>
      <c r="DA47" s="72">
        <v>0</v>
      </c>
      <c r="DB47" s="72">
        <v>0.204875</v>
      </c>
      <c r="DC47" s="72">
        <v>2.7044600000000001</v>
      </c>
      <c r="DD47" s="72">
        <v>42.658200000000001</v>
      </c>
      <c r="DE47" s="72">
        <v>192.64</v>
      </c>
      <c r="DF47" s="72">
        <v>0</v>
      </c>
      <c r="DG47" s="72"/>
      <c r="DH47" s="72">
        <v>0</v>
      </c>
      <c r="DI47" s="72">
        <v>1.25</v>
      </c>
      <c r="DJ47" s="72" t="s">
        <v>246</v>
      </c>
      <c r="DK47" s="72">
        <v>0</v>
      </c>
      <c r="DL47" s="72" t="s">
        <v>295</v>
      </c>
      <c r="DM47" s="72" t="s">
        <v>296</v>
      </c>
      <c r="DN47" s="72" t="s">
        <v>243</v>
      </c>
      <c r="DO47" s="72" t="s">
        <v>297</v>
      </c>
      <c r="DP47" s="72" t="s">
        <v>248</v>
      </c>
      <c r="DQ47" s="72" t="s">
        <v>81</v>
      </c>
      <c r="DR47" s="72" t="s">
        <v>298</v>
      </c>
      <c r="DS47" s="72" t="s">
        <v>299</v>
      </c>
    </row>
    <row r="48" spans="1:132" x14ac:dyDescent="0.25">
      <c r="B48" s="72" t="s">
        <v>344</v>
      </c>
      <c r="C48" s="72" t="s">
        <v>104</v>
      </c>
      <c r="D48" s="72">
        <v>312316</v>
      </c>
      <c r="E48" s="72" t="s">
        <v>82</v>
      </c>
      <c r="F48" s="72" t="s">
        <v>80</v>
      </c>
      <c r="G48" s="73">
        <v>0.1277777777777778</v>
      </c>
      <c r="H48" s="72" t="s">
        <v>114</v>
      </c>
      <c r="I48" s="72">
        <v>0.4</v>
      </c>
      <c r="J48" s="72" t="s">
        <v>242</v>
      </c>
      <c r="K48" s="72" t="s">
        <v>242</v>
      </c>
      <c r="L48" s="72" t="s">
        <v>274</v>
      </c>
      <c r="M48" s="72">
        <v>40.057499999999997</v>
      </c>
      <c r="N48" s="72">
        <v>44775.5</v>
      </c>
      <c r="O48" s="72">
        <v>24428.3</v>
      </c>
      <c r="P48" s="72">
        <v>0</v>
      </c>
      <c r="Q48" s="72">
        <v>4445.66</v>
      </c>
      <c r="R48" s="72">
        <v>0</v>
      </c>
      <c r="S48" s="72">
        <v>90621.7</v>
      </c>
      <c r="T48" s="72">
        <v>164311</v>
      </c>
      <c r="U48" s="72">
        <v>229701</v>
      </c>
      <c r="V48" s="72">
        <v>0</v>
      </c>
      <c r="W48" s="72">
        <v>0</v>
      </c>
      <c r="X48" s="72">
        <v>394013</v>
      </c>
      <c r="Y48" s="72">
        <v>7507.71</v>
      </c>
      <c r="Z48" s="72">
        <v>0</v>
      </c>
      <c r="AA48" s="72">
        <v>0</v>
      </c>
      <c r="AB48" s="72">
        <v>0</v>
      </c>
      <c r="AC48" s="72">
        <v>0</v>
      </c>
      <c r="AD48" s="72">
        <v>1248.9100000000001</v>
      </c>
      <c r="AE48" s="72">
        <v>0</v>
      </c>
      <c r="AF48" s="72">
        <v>8756.6299999999992</v>
      </c>
      <c r="AG48" s="72">
        <v>0</v>
      </c>
      <c r="AH48" s="72">
        <v>0</v>
      </c>
      <c r="AI48" s="72">
        <v>0</v>
      </c>
      <c r="AJ48" s="72">
        <v>8756.6299999999992</v>
      </c>
      <c r="AK48" s="72">
        <v>0</v>
      </c>
      <c r="AL48" s="72">
        <v>0</v>
      </c>
      <c r="AM48" s="72">
        <v>0</v>
      </c>
      <c r="AN48" s="72">
        <v>0</v>
      </c>
      <c r="AO48" s="72">
        <v>0</v>
      </c>
      <c r="AP48" s="72">
        <v>0</v>
      </c>
      <c r="AQ48" s="72">
        <v>0</v>
      </c>
      <c r="AR48" s="72">
        <v>0</v>
      </c>
      <c r="AS48" s="72">
        <v>0</v>
      </c>
      <c r="AT48" s="72">
        <v>0</v>
      </c>
      <c r="AU48" s="72">
        <v>0</v>
      </c>
      <c r="AV48" s="72">
        <v>0</v>
      </c>
      <c r="AW48" s="72">
        <v>25.302900000000001</v>
      </c>
      <c r="AX48" s="72">
        <v>38.862900000000003</v>
      </c>
      <c r="AY48" s="72">
        <v>13.328200000000001</v>
      </c>
      <c r="AZ48" s="72">
        <v>0</v>
      </c>
      <c r="BA48" s="72">
        <v>1.4728300000000001</v>
      </c>
      <c r="BB48" s="72">
        <v>3.8421799999999999</v>
      </c>
      <c r="BC48" s="72">
        <v>42.883000000000003</v>
      </c>
      <c r="BD48" s="72">
        <v>125.69199999999999</v>
      </c>
      <c r="BE48" s="72">
        <v>0</v>
      </c>
      <c r="BF48" s="72"/>
      <c r="BG48" s="72">
        <v>0</v>
      </c>
      <c r="BH48" s="72">
        <v>1.75</v>
      </c>
      <c r="BI48" s="72" t="s">
        <v>268</v>
      </c>
      <c r="BJ48" s="72">
        <v>0</v>
      </c>
      <c r="BK48" s="72" t="s">
        <v>242</v>
      </c>
      <c r="BL48" s="72" t="s">
        <v>242</v>
      </c>
      <c r="BM48" s="72" t="s">
        <v>259</v>
      </c>
      <c r="BN48" s="72">
        <v>38.180399999999999</v>
      </c>
      <c r="BO48" s="72">
        <v>45648.800000000003</v>
      </c>
      <c r="BP48" s="72">
        <v>35645.9</v>
      </c>
      <c r="BQ48" s="72">
        <v>0</v>
      </c>
      <c r="BR48" s="72">
        <v>2778.88</v>
      </c>
      <c r="BS48" s="72">
        <v>0</v>
      </c>
      <c r="BT48" s="72">
        <v>90621.7</v>
      </c>
      <c r="BU48" s="72">
        <v>174733</v>
      </c>
      <c r="BV48" s="72">
        <v>229701</v>
      </c>
      <c r="BW48" s="72">
        <v>0</v>
      </c>
      <c r="BX48" s="72">
        <v>0</v>
      </c>
      <c r="BY48" s="72">
        <v>404435</v>
      </c>
      <c r="BZ48" s="72">
        <v>6250.4</v>
      </c>
      <c r="CA48" s="72">
        <v>0</v>
      </c>
      <c r="CB48" s="72">
        <v>0</v>
      </c>
      <c r="CC48" s="72">
        <v>0</v>
      </c>
      <c r="CD48" s="72">
        <v>0</v>
      </c>
      <c r="CE48" s="72">
        <v>1248.92</v>
      </c>
      <c r="CF48" s="72">
        <v>0</v>
      </c>
      <c r="CG48" s="72">
        <v>7499.32</v>
      </c>
      <c r="CH48" s="72">
        <v>0</v>
      </c>
      <c r="CI48" s="72">
        <v>0</v>
      </c>
      <c r="CJ48" s="72">
        <v>0</v>
      </c>
      <c r="CK48" s="72">
        <v>7499.32</v>
      </c>
      <c r="CL48" s="72">
        <v>0</v>
      </c>
      <c r="CM48" s="72">
        <v>0</v>
      </c>
      <c r="CN48" s="72">
        <v>0</v>
      </c>
      <c r="CO48" s="72">
        <v>0</v>
      </c>
      <c r="CP48" s="72">
        <v>0</v>
      </c>
      <c r="CQ48" s="72">
        <v>0</v>
      </c>
      <c r="CR48" s="72">
        <v>0</v>
      </c>
      <c r="CS48" s="72">
        <v>0</v>
      </c>
      <c r="CT48" s="72">
        <v>0</v>
      </c>
      <c r="CU48" s="72">
        <v>0</v>
      </c>
      <c r="CV48" s="72">
        <v>0</v>
      </c>
      <c r="CW48" s="72">
        <v>0</v>
      </c>
      <c r="CX48" s="72">
        <v>21.017600000000002</v>
      </c>
      <c r="CY48" s="72">
        <v>39.356099999999998</v>
      </c>
      <c r="CZ48" s="72">
        <v>18.1496</v>
      </c>
      <c r="DA48" s="72">
        <v>0</v>
      </c>
      <c r="DB48" s="72">
        <v>0.91947299999999998</v>
      </c>
      <c r="DC48" s="72">
        <v>3.84219</v>
      </c>
      <c r="DD48" s="72">
        <v>42.883000000000003</v>
      </c>
      <c r="DE48" s="72">
        <v>126.16800000000001</v>
      </c>
      <c r="DF48" s="72">
        <v>0</v>
      </c>
      <c r="DG48" s="72"/>
      <c r="DH48" s="72">
        <v>0</v>
      </c>
      <c r="DI48" s="72">
        <v>18</v>
      </c>
      <c r="DJ48" s="72" t="s">
        <v>244</v>
      </c>
      <c r="DK48" s="72">
        <v>0</v>
      </c>
      <c r="DL48" s="72" t="s">
        <v>295</v>
      </c>
      <c r="DM48" s="72" t="s">
        <v>296</v>
      </c>
      <c r="DN48" s="72" t="s">
        <v>243</v>
      </c>
      <c r="DO48" s="72" t="s">
        <v>297</v>
      </c>
      <c r="DP48" s="72" t="s">
        <v>248</v>
      </c>
      <c r="DQ48" s="72" t="s">
        <v>81</v>
      </c>
      <c r="DR48" s="72" t="s">
        <v>298</v>
      </c>
      <c r="DS48" s="72" t="s">
        <v>299</v>
      </c>
    </row>
    <row r="49" spans="1:123" x14ac:dyDescent="0.25">
      <c r="A49" s="3"/>
      <c r="B49" s="72" t="s">
        <v>345</v>
      </c>
      <c r="C49" s="72" t="s">
        <v>105</v>
      </c>
      <c r="D49" s="72">
        <v>312406</v>
      </c>
      <c r="E49" s="72" t="s">
        <v>84</v>
      </c>
      <c r="F49" s="72" t="s">
        <v>80</v>
      </c>
      <c r="G49" s="73">
        <v>0.11944444444444445</v>
      </c>
      <c r="H49" s="72" t="s">
        <v>114</v>
      </c>
      <c r="I49" s="72">
        <v>6.1</v>
      </c>
      <c r="J49" s="72" t="s">
        <v>242</v>
      </c>
      <c r="K49" s="72" t="s">
        <v>242</v>
      </c>
      <c r="L49" s="72" t="s">
        <v>274</v>
      </c>
      <c r="M49" s="72">
        <v>9.1192100000000007</v>
      </c>
      <c r="N49" s="72">
        <v>86649.9</v>
      </c>
      <c r="O49" s="72">
        <v>21813.3</v>
      </c>
      <c r="P49" s="72">
        <v>0</v>
      </c>
      <c r="Q49" s="72">
        <v>2573.7399999999998</v>
      </c>
      <c r="R49" s="72">
        <v>0</v>
      </c>
      <c r="S49" s="72">
        <v>90621.7</v>
      </c>
      <c r="T49" s="72">
        <v>201668</v>
      </c>
      <c r="U49" s="72">
        <v>229701</v>
      </c>
      <c r="V49" s="72">
        <v>0</v>
      </c>
      <c r="W49" s="72">
        <v>0</v>
      </c>
      <c r="X49" s="72">
        <v>431369</v>
      </c>
      <c r="Y49" s="72">
        <v>1734.73</v>
      </c>
      <c r="Z49" s="72">
        <v>0</v>
      </c>
      <c r="AA49" s="72">
        <v>0</v>
      </c>
      <c r="AB49" s="72">
        <v>0</v>
      </c>
      <c r="AC49" s="72">
        <v>0</v>
      </c>
      <c r="AD49" s="72">
        <v>1041.29</v>
      </c>
      <c r="AE49" s="72">
        <v>0</v>
      </c>
      <c r="AF49" s="72">
        <v>2776.02</v>
      </c>
      <c r="AG49" s="72">
        <v>0</v>
      </c>
      <c r="AH49" s="72">
        <v>0</v>
      </c>
      <c r="AI49" s="72">
        <v>0</v>
      </c>
      <c r="AJ49" s="72">
        <v>2776.02</v>
      </c>
      <c r="AK49" s="72">
        <v>0</v>
      </c>
      <c r="AL49" s="72">
        <v>0</v>
      </c>
      <c r="AM49" s="72">
        <v>0</v>
      </c>
      <c r="AN49" s="72">
        <v>0</v>
      </c>
      <c r="AO49" s="72">
        <v>0</v>
      </c>
      <c r="AP49" s="72">
        <v>0</v>
      </c>
      <c r="AQ49" s="72">
        <v>0</v>
      </c>
      <c r="AR49" s="72">
        <v>0</v>
      </c>
      <c r="AS49" s="72">
        <v>0</v>
      </c>
      <c r="AT49" s="72">
        <v>0</v>
      </c>
      <c r="AU49" s="72">
        <v>0</v>
      </c>
      <c r="AV49" s="72">
        <v>0</v>
      </c>
      <c r="AW49" s="72">
        <v>5.9029400000000001</v>
      </c>
      <c r="AX49" s="72">
        <v>57.112299999999998</v>
      </c>
      <c r="AY49" s="72">
        <v>10.8192</v>
      </c>
      <c r="AZ49" s="72">
        <v>0</v>
      </c>
      <c r="BA49" s="72">
        <v>0.84444200000000003</v>
      </c>
      <c r="BB49" s="72">
        <v>3.1955800000000001</v>
      </c>
      <c r="BC49" s="72">
        <v>43.2027</v>
      </c>
      <c r="BD49" s="72">
        <v>121.077</v>
      </c>
      <c r="BE49" s="72">
        <v>0</v>
      </c>
      <c r="BF49" s="72"/>
      <c r="BG49" s="72">
        <v>0</v>
      </c>
      <c r="BH49" s="72">
        <v>0</v>
      </c>
      <c r="BI49" s="72"/>
      <c r="BJ49" s="72">
        <v>0</v>
      </c>
      <c r="BK49" s="72" t="s">
        <v>242</v>
      </c>
      <c r="BL49" s="72" t="s">
        <v>242</v>
      </c>
      <c r="BM49" s="72" t="s">
        <v>269</v>
      </c>
      <c r="BN49" s="72">
        <v>11.391500000000001</v>
      </c>
      <c r="BO49" s="72">
        <v>86249.3</v>
      </c>
      <c r="BP49" s="72">
        <v>34067.199999999997</v>
      </c>
      <c r="BQ49" s="72">
        <v>0</v>
      </c>
      <c r="BR49" s="72">
        <v>1541.63</v>
      </c>
      <c r="BS49" s="72">
        <v>0</v>
      </c>
      <c r="BT49" s="72">
        <v>90621.7</v>
      </c>
      <c r="BU49" s="72">
        <v>212491</v>
      </c>
      <c r="BV49" s="72">
        <v>229701</v>
      </c>
      <c r="BW49" s="72">
        <v>0</v>
      </c>
      <c r="BX49" s="72">
        <v>0</v>
      </c>
      <c r="BY49" s="72">
        <v>442193</v>
      </c>
      <c r="BZ49" s="72">
        <v>1967.17</v>
      </c>
      <c r="CA49" s="72">
        <v>0</v>
      </c>
      <c r="CB49" s="72">
        <v>0</v>
      </c>
      <c r="CC49" s="72">
        <v>0</v>
      </c>
      <c r="CD49" s="72">
        <v>0</v>
      </c>
      <c r="CE49" s="72">
        <v>1041.31</v>
      </c>
      <c r="CF49" s="72">
        <v>0</v>
      </c>
      <c r="CG49" s="72">
        <v>3008.47</v>
      </c>
      <c r="CH49" s="72">
        <v>0</v>
      </c>
      <c r="CI49" s="72">
        <v>0</v>
      </c>
      <c r="CJ49" s="72">
        <v>0</v>
      </c>
      <c r="CK49" s="72">
        <v>3008.47</v>
      </c>
      <c r="CL49" s="72">
        <v>0</v>
      </c>
      <c r="CM49" s="72">
        <v>0</v>
      </c>
      <c r="CN49" s="72">
        <v>0</v>
      </c>
      <c r="CO49" s="72">
        <v>0</v>
      </c>
      <c r="CP49" s="72">
        <v>0</v>
      </c>
      <c r="CQ49" s="72">
        <v>0</v>
      </c>
      <c r="CR49" s="72">
        <v>0</v>
      </c>
      <c r="CS49" s="72">
        <v>0</v>
      </c>
      <c r="CT49" s="72">
        <v>0</v>
      </c>
      <c r="CU49" s="72">
        <v>0</v>
      </c>
      <c r="CV49" s="72">
        <v>0</v>
      </c>
      <c r="CW49" s="72">
        <v>0</v>
      </c>
      <c r="CX49" s="72">
        <v>6.6778899999999997</v>
      </c>
      <c r="CY49" s="72">
        <v>56.597299999999997</v>
      </c>
      <c r="CZ49" s="72">
        <v>16.88</v>
      </c>
      <c r="DA49" s="72">
        <v>0</v>
      </c>
      <c r="DB49" s="72">
        <v>0.50964900000000002</v>
      </c>
      <c r="DC49" s="72">
        <v>3.1956199999999999</v>
      </c>
      <c r="DD49" s="72">
        <v>43.2027</v>
      </c>
      <c r="DE49" s="72">
        <v>127.063</v>
      </c>
      <c r="DF49" s="72">
        <v>0</v>
      </c>
      <c r="DG49" s="72"/>
      <c r="DH49" s="72">
        <v>0</v>
      </c>
      <c r="DI49" s="72">
        <v>1.25</v>
      </c>
      <c r="DJ49" s="72" t="s">
        <v>244</v>
      </c>
      <c r="DK49" s="72">
        <v>0</v>
      </c>
      <c r="DL49" s="72" t="s">
        <v>295</v>
      </c>
      <c r="DM49" s="72" t="s">
        <v>296</v>
      </c>
      <c r="DN49" s="72" t="s">
        <v>243</v>
      </c>
      <c r="DO49" s="72" t="s">
        <v>297</v>
      </c>
      <c r="DP49" s="72" t="s">
        <v>248</v>
      </c>
      <c r="DQ49" s="72" t="s">
        <v>81</v>
      </c>
      <c r="DR49" s="72" t="s">
        <v>298</v>
      </c>
      <c r="DS49" s="72" t="s">
        <v>299</v>
      </c>
    </row>
    <row r="50" spans="1:123" x14ac:dyDescent="0.25">
      <c r="B50" s="72" t="s">
        <v>346</v>
      </c>
      <c r="C50" s="72" t="s">
        <v>236</v>
      </c>
      <c r="D50" s="72">
        <v>500015</v>
      </c>
      <c r="E50" s="72" t="s">
        <v>79</v>
      </c>
      <c r="F50" s="72" t="s">
        <v>80</v>
      </c>
      <c r="G50" s="73">
        <v>8.2638888888888887E-2</v>
      </c>
      <c r="H50" s="72" t="s">
        <v>116</v>
      </c>
      <c r="I50" s="72">
        <v>-89.9</v>
      </c>
      <c r="J50" s="72" t="s">
        <v>242</v>
      </c>
      <c r="K50" s="72" t="s">
        <v>242</v>
      </c>
      <c r="L50" s="72" t="s">
        <v>91</v>
      </c>
      <c r="M50" s="72">
        <v>0</v>
      </c>
      <c r="N50" s="72">
        <v>141584</v>
      </c>
      <c r="O50" s="72">
        <v>118014</v>
      </c>
      <c r="P50" s="72">
        <v>0</v>
      </c>
      <c r="Q50" s="72">
        <v>0</v>
      </c>
      <c r="R50" s="72">
        <v>0</v>
      </c>
      <c r="S50" s="72">
        <v>94151</v>
      </c>
      <c r="T50" s="72">
        <v>353749</v>
      </c>
      <c r="U50" s="72">
        <v>77659.3</v>
      </c>
      <c r="V50" s="72">
        <v>0</v>
      </c>
      <c r="W50" s="72">
        <v>0</v>
      </c>
      <c r="X50" s="72">
        <v>431408</v>
      </c>
      <c r="Y50" s="72">
        <v>66.016199999999998</v>
      </c>
      <c r="Z50" s="72">
        <v>0</v>
      </c>
      <c r="AA50" s="72">
        <v>0</v>
      </c>
      <c r="AB50" s="72">
        <v>0</v>
      </c>
      <c r="AC50" s="72">
        <v>0</v>
      </c>
      <c r="AD50" s="72">
        <v>1614.99</v>
      </c>
      <c r="AE50" s="72">
        <v>0</v>
      </c>
      <c r="AF50" s="72">
        <v>1681.01</v>
      </c>
      <c r="AG50" s="72">
        <v>0</v>
      </c>
      <c r="AH50" s="72">
        <v>0</v>
      </c>
      <c r="AI50" s="72">
        <v>0</v>
      </c>
      <c r="AJ50" s="72">
        <v>1681.01</v>
      </c>
      <c r="AK50" s="72">
        <v>0</v>
      </c>
      <c r="AL50" s="72">
        <v>0</v>
      </c>
      <c r="AM50" s="72">
        <v>0</v>
      </c>
      <c r="AN50" s="72">
        <v>0</v>
      </c>
      <c r="AO50" s="72">
        <v>0</v>
      </c>
      <c r="AP50" s="72">
        <v>0</v>
      </c>
      <c r="AQ50" s="72">
        <v>0</v>
      </c>
      <c r="AR50" s="72">
        <v>0</v>
      </c>
      <c r="AS50" s="72">
        <v>0</v>
      </c>
      <c r="AT50" s="72">
        <v>0</v>
      </c>
      <c r="AU50" s="72">
        <v>0</v>
      </c>
      <c r="AV50" s="72">
        <v>0</v>
      </c>
      <c r="AW50" s="72">
        <v>0.4798</v>
      </c>
      <c r="AX50" s="72">
        <v>190.56399999999999</v>
      </c>
      <c r="AY50" s="72">
        <v>114.18300000000001</v>
      </c>
      <c r="AZ50" s="72">
        <v>0</v>
      </c>
      <c r="BA50" s="72">
        <v>0</v>
      </c>
      <c r="BB50" s="72">
        <v>10.9123</v>
      </c>
      <c r="BC50" s="72">
        <v>95.927700000000002</v>
      </c>
      <c r="BD50" s="72">
        <v>412.06700000000001</v>
      </c>
      <c r="BE50" s="72">
        <v>101</v>
      </c>
      <c r="BF50" s="72" t="s">
        <v>257</v>
      </c>
      <c r="BG50" s="72">
        <v>0</v>
      </c>
      <c r="BH50" s="72">
        <v>0</v>
      </c>
      <c r="BI50" s="72"/>
      <c r="BJ50" s="72">
        <v>0</v>
      </c>
      <c r="BK50" s="72" t="s">
        <v>242</v>
      </c>
      <c r="BL50" s="72" t="s">
        <v>242</v>
      </c>
      <c r="BM50" s="72" t="s">
        <v>245</v>
      </c>
      <c r="BN50" s="72">
        <v>1.99705</v>
      </c>
      <c r="BO50" s="72">
        <v>140021</v>
      </c>
      <c r="BP50" s="72">
        <v>23706.7</v>
      </c>
      <c r="BQ50" s="72">
        <v>0</v>
      </c>
      <c r="BR50" s="72">
        <v>458.77699999999999</v>
      </c>
      <c r="BS50" s="72">
        <v>0</v>
      </c>
      <c r="BT50" s="72">
        <v>94151</v>
      </c>
      <c r="BU50" s="72">
        <v>258340</v>
      </c>
      <c r="BV50" s="72">
        <v>77659.3</v>
      </c>
      <c r="BW50" s="72">
        <v>0</v>
      </c>
      <c r="BX50" s="72">
        <v>0</v>
      </c>
      <c r="BY50" s="72">
        <v>335999</v>
      </c>
      <c r="BZ50" s="72">
        <v>367.51499999999999</v>
      </c>
      <c r="CA50" s="72">
        <v>0</v>
      </c>
      <c r="CB50" s="72">
        <v>0</v>
      </c>
      <c r="CC50" s="72">
        <v>0</v>
      </c>
      <c r="CD50" s="72">
        <v>0</v>
      </c>
      <c r="CE50" s="72">
        <v>1615.09</v>
      </c>
      <c r="CF50" s="72">
        <v>0</v>
      </c>
      <c r="CG50" s="72">
        <v>1982.6</v>
      </c>
      <c r="CH50" s="72">
        <v>0</v>
      </c>
      <c r="CI50" s="72">
        <v>0</v>
      </c>
      <c r="CJ50" s="72">
        <v>0</v>
      </c>
      <c r="CK50" s="72">
        <v>1982.6</v>
      </c>
      <c r="CL50" s="72">
        <v>0</v>
      </c>
      <c r="CM50" s="72">
        <v>0</v>
      </c>
      <c r="CN50" s="72">
        <v>0</v>
      </c>
      <c r="CO50" s="72">
        <v>0</v>
      </c>
      <c r="CP50" s="72">
        <v>0</v>
      </c>
      <c r="CQ50" s="72">
        <v>0</v>
      </c>
      <c r="CR50" s="72">
        <v>0</v>
      </c>
      <c r="CS50" s="72">
        <v>0</v>
      </c>
      <c r="CT50" s="72">
        <v>0</v>
      </c>
      <c r="CU50" s="72">
        <v>0</v>
      </c>
      <c r="CV50" s="72">
        <v>0</v>
      </c>
      <c r="CW50" s="72">
        <v>0</v>
      </c>
      <c r="CX50" s="72">
        <v>2.8847700000000001</v>
      </c>
      <c r="CY50" s="72">
        <v>185.571</v>
      </c>
      <c r="CZ50" s="72">
        <v>26.499099999999999</v>
      </c>
      <c r="DA50" s="72">
        <v>0</v>
      </c>
      <c r="DB50" s="72">
        <v>0.351686</v>
      </c>
      <c r="DC50" s="72">
        <v>10.913</v>
      </c>
      <c r="DD50" s="72">
        <v>95.927700000000002</v>
      </c>
      <c r="DE50" s="72">
        <v>322.14699999999999</v>
      </c>
      <c r="DF50" s="72">
        <v>0</v>
      </c>
      <c r="DG50" s="72"/>
      <c r="DH50" s="72">
        <v>0</v>
      </c>
      <c r="DI50" s="72">
        <v>0</v>
      </c>
      <c r="DJ50" s="72"/>
      <c r="DK50" s="72">
        <v>0</v>
      </c>
      <c r="DL50" s="72" t="s">
        <v>295</v>
      </c>
      <c r="DM50" s="72" t="s">
        <v>296</v>
      </c>
      <c r="DN50" s="72" t="s">
        <v>243</v>
      </c>
      <c r="DO50" s="72" t="s">
        <v>297</v>
      </c>
      <c r="DP50" s="72" t="s">
        <v>248</v>
      </c>
      <c r="DQ50" s="72" t="s">
        <v>81</v>
      </c>
      <c r="DR50" s="72" t="s">
        <v>298</v>
      </c>
      <c r="DS50" s="72" t="s">
        <v>299</v>
      </c>
    </row>
    <row r="51" spans="1:123" x14ac:dyDescent="0.25">
      <c r="B51" s="72" t="s">
        <v>347</v>
      </c>
      <c r="C51" s="72" t="s">
        <v>237</v>
      </c>
      <c r="D51" s="72">
        <v>500016</v>
      </c>
      <c r="E51" s="72" t="s">
        <v>82</v>
      </c>
      <c r="F51" s="72" t="s">
        <v>80</v>
      </c>
      <c r="G51" s="73">
        <v>8.8888888888888892E-2</v>
      </c>
      <c r="H51" s="72" t="s">
        <v>116</v>
      </c>
      <c r="I51" s="72">
        <v>-43.1</v>
      </c>
      <c r="J51" s="72" t="s">
        <v>242</v>
      </c>
      <c r="K51" s="72" t="s">
        <v>242</v>
      </c>
      <c r="L51" s="72" t="s">
        <v>90</v>
      </c>
      <c r="M51" s="72">
        <v>0</v>
      </c>
      <c r="N51" s="72">
        <v>29419</v>
      </c>
      <c r="O51" s="72">
        <v>78887.399999999994</v>
      </c>
      <c r="P51" s="72">
        <v>0</v>
      </c>
      <c r="Q51" s="72">
        <v>0</v>
      </c>
      <c r="R51" s="72">
        <v>0</v>
      </c>
      <c r="S51" s="72">
        <v>94151</v>
      </c>
      <c r="T51" s="72">
        <v>202457</v>
      </c>
      <c r="U51" s="72">
        <v>77659.3</v>
      </c>
      <c r="V51" s="72">
        <v>0</v>
      </c>
      <c r="W51" s="72">
        <v>0</v>
      </c>
      <c r="X51" s="72">
        <v>280117</v>
      </c>
      <c r="Y51" s="72">
        <v>2378.58</v>
      </c>
      <c r="Z51" s="72">
        <v>0</v>
      </c>
      <c r="AA51" s="72">
        <v>0</v>
      </c>
      <c r="AB51" s="72">
        <v>0</v>
      </c>
      <c r="AC51" s="72">
        <v>0</v>
      </c>
      <c r="AD51" s="72">
        <v>2327.09</v>
      </c>
      <c r="AE51" s="72">
        <v>0</v>
      </c>
      <c r="AF51" s="72">
        <v>4705.67</v>
      </c>
      <c r="AG51" s="72">
        <v>0</v>
      </c>
      <c r="AH51" s="72">
        <v>0</v>
      </c>
      <c r="AI51" s="72">
        <v>0</v>
      </c>
      <c r="AJ51" s="72">
        <v>4705.67</v>
      </c>
      <c r="AK51" s="72">
        <v>0</v>
      </c>
      <c r="AL51" s="72">
        <v>0</v>
      </c>
      <c r="AM51" s="72">
        <v>0</v>
      </c>
      <c r="AN51" s="72">
        <v>0</v>
      </c>
      <c r="AO51" s="72">
        <v>0</v>
      </c>
      <c r="AP51" s="72">
        <v>0</v>
      </c>
      <c r="AQ51" s="72">
        <v>0</v>
      </c>
      <c r="AR51" s="72">
        <v>0</v>
      </c>
      <c r="AS51" s="72">
        <v>0</v>
      </c>
      <c r="AT51" s="72">
        <v>0</v>
      </c>
      <c r="AU51" s="72">
        <v>0</v>
      </c>
      <c r="AV51" s="72">
        <v>0</v>
      </c>
      <c r="AW51" s="72">
        <v>17.855399999999999</v>
      </c>
      <c r="AX51" s="72">
        <v>57.647199999999998</v>
      </c>
      <c r="AY51" s="72">
        <v>76.104500000000002</v>
      </c>
      <c r="AZ51" s="72">
        <v>0</v>
      </c>
      <c r="BA51" s="72">
        <v>0</v>
      </c>
      <c r="BB51" s="72">
        <v>15.646699999999999</v>
      </c>
      <c r="BC51" s="72">
        <v>96.019199999999998</v>
      </c>
      <c r="BD51" s="72">
        <v>263.27300000000002</v>
      </c>
      <c r="BE51" s="72">
        <v>2.5</v>
      </c>
      <c r="BF51" s="72" t="s">
        <v>257</v>
      </c>
      <c r="BG51" s="72">
        <v>0</v>
      </c>
      <c r="BH51" s="72">
        <v>0.5</v>
      </c>
      <c r="BI51" s="72" t="s">
        <v>260</v>
      </c>
      <c r="BJ51" s="72">
        <v>0</v>
      </c>
      <c r="BK51" s="72" t="s">
        <v>242</v>
      </c>
      <c r="BL51" s="72" t="s">
        <v>242</v>
      </c>
      <c r="BM51" s="72" t="s">
        <v>348</v>
      </c>
      <c r="BN51" s="72">
        <v>20.5839</v>
      </c>
      <c r="BO51" s="72">
        <v>31187.4</v>
      </c>
      <c r="BP51" s="72">
        <v>19758</v>
      </c>
      <c r="BQ51" s="72">
        <v>0</v>
      </c>
      <c r="BR51" s="72">
        <v>2478.9299999999998</v>
      </c>
      <c r="BS51" s="72">
        <v>0</v>
      </c>
      <c r="BT51" s="72">
        <v>94151</v>
      </c>
      <c r="BU51" s="72">
        <v>147596</v>
      </c>
      <c r="BV51" s="72">
        <v>77659.3</v>
      </c>
      <c r="BW51" s="72">
        <v>0</v>
      </c>
      <c r="BX51" s="72">
        <v>0</v>
      </c>
      <c r="BY51" s="72">
        <v>225255</v>
      </c>
      <c r="BZ51" s="72">
        <v>3621.09</v>
      </c>
      <c r="CA51" s="72">
        <v>0</v>
      </c>
      <c r="CB51" s="72">
        <v>0</v>
      </c>
      <c r="CC51" s="72">
        <v>0</v>
      </c>
      <c r="CD51" s="72">
        <v>0</v>
      </c>
      <c r="CE51" s="72">
        <v>2327.2199999999998</v>
      </c>
      <c r="CF51" s="72">
        <v>0</v>
      </c>
      <c r="CG51" s="72">
        <v>5948.31</v>
      </c>
      <c r="CH51" s="72">
        <v>0</v>
      </c>
      <c r="CI51" s="72">
        <v>0</v>
      </c>
      <c r="CJ51" s="72">
        <v>0</v>
      </c>
      <c r="CK51" s="72">
        <v>5948.31</v>
      </c>
      <c r="CL51" s="72">
        <v>0</v>
      </c>
      <c r="CM51" s="72">
        <v>0</v>
      </c>
      <c r="CN51" s="72">
        <v>0</v>
      </c>
      <c r="CO51" s="72">
        <v>0</v>
      </c>
      <c r="CP51" s="72">
        <v>0</v>
      </c>
      <c r="CQ51" s="72">
        <v>0</v>
      </c>
      <c r="CR51" s="72">
        <v>0</v>
      </c>
      <c r="CS51" s="72">
        <v>0</v>
      </c>
      <c r="CT51" s="72">
        <v>0</v>
      </c>
      <c r="CU51" s="72">
        <v>0</v>
      </c>
      <c r="CV51" s="72">
        <v>0</v>
      </c>
      <c r="CW51" s="72">
        <v>0</v>
      </c>
      <c r="CX51" s="72">
        <v>26.860099999999999</v>
      </c>
      <c r="CY51" s="72">
        <v>58.130299999999998</v>
      </c>
      <c r="CZ51" s="72">
        <v>21.7255</v>
      </c>
      <c r="DA51" s="72">
        <v>0</v>
      </c>
      <c r="DB51" s="72">
        <v>1.84111</v>
      </c>
      <c r="DC51" s="72">
        <v>15.647500000000001</v>
      </c>
      <c r="DD51" s="72">
        <v>96.019199999999998</v>
      </c>
      <c r="DE51" s="72">
        <v>220.22399999999999</v>
      </c>
      <c r="DF51" s="72">
        <v>0</v>
      </c>
      <c r="DG51" s="72"/>
      <c r="DH51" s="72">
        <v>0</v>
      </c>
      <c r="DI51" s="72">
        <v>6.75</v>
      </c>
      <c r="DJ51" s="72" t="s">
        <v>261</v>
      </c>
      <c r="DK51" s="72">
        <v>0</v>
      </c>
      <c r="DL51" s="72" t="s">
        <v>295</v>
      </c>
      <c r="DM51" s="72" t="s">
        <v>296</v>
      </c>
      <c r="DN51" s="72" t="s">
        <v>243</v>
      </c>
      <c r="DO51" s="72" t="s">
        <v>297</v>
      </c>
      <c r="DP51" s="72" t="s">
        <v>248</v>
      </c>
      <c r="DQ51" s="72" t="s">
        <v>81</v>
      </c>
      <c r="DR51" s="72" t="s">
        <v>298</v>
      </c>
      <c r="DS51" s="72" t="s">
        <v>299</v>
      </c>
    </row>
    <row r="52" spans="1:123" x14ac:dyDescent="0.25">
      <c r="B52" s="72" t="s">
        <v>349</v>
      </c>
      <c r="C52" s="72" t="s">
        <v>238</v>
      </c>
      <c r="D52" s="72">
        <v>500006</v>
      </c>
      <c r="E52" s="72" t="s">
        <v>84</v>
      </c>
      <c r="F52" s="72" t="s">
        <v>80</v>
      </c>
      <c r="G52" s="73">
        <v>7.7777777777777779E-2</v>
      </c>
      <c r="H52" s="72" t="s">
        <v>116</v>
      </c>
      <c r="I52" s="72">
        <v>-30.5</v>
      </c>
      <c r="J52" s="72" t="s">
        <v>242</v>
      </c>
      <c r="K52" s="72" t="s">
        <v>242</v>
      </c>
      <c r="L52" s="72" t="s">
        <v>91</v>
      </c>
      <c r="M52" s="72">
        <v>0</v>
      </c>
      <c r="N52" s="72">
        <v>46754.5</v>
      </c>
      <c r="O52" s="72">
        <v>78671.8</v>
      </c>
      <c r="P52" s="72">
        <v>0</v>
      </c>
      <c r="Q52" s="72">
        <v>0</v>
      </c>
      <c r="R52" s="72">
        <v>0</v>
      </c>
      <c r="S52" s="72">
        <v>94151</v>
      </c>
      <c r="T52" s="72">
        <v>219577</v>
      </c>
      <c r="U52" s="72">
        <v>77659.3</v>
      </c>
      <c r="V52" s="72">
        <v>0</v>
      </c>
      <c r="W52" s="72">
        <v>0</v>
      </c>
      <c r="X52" s="72">
        <v>297237</v>
      </c>
      <c r="Y52" s="72">
        <v>225.91200000000001</v>
      </c>
      <c r="Z52" s="72">
        <v>0</v>
      </c>
      <c r="AA52" s="72">
        <v>0</v>
      </c>
      <c r="AB52" s="72">
        <v>0</v>
      </c>
      <c r="AC52" s="72">
        <v>0</v>
      </c>
      <c r="AD52" s="72">
        <v>1931.58</v>
      </c>
      <c r="AE52" s="72">
        <v>0</v>
      </c>
      <c r="AF52" s="72">
        <v>2157.4899999999998</v>
      </c>
      <c r="AG52" s="72">
        <v>0</v>
      </c>
      <c r="AH52" s="72">
        <v>0</v>
      </c>
      <c r="AI52" s="72">
        <v>0</v>
      </c>
      <c r="AJ52" s="72">
        <v>2157.4899999999998</v>
      </c>
      <c r="AK52" s="72">
        <v>0</v>
      </c>
      <c r="AL52" s="72">
        <v>0</v>
      </c>
      <c r="AM52" s="72">
        <v>0</v>
      </c>
      <c r="AN52" s="72">
        <v>0</v>
      </c>
      <c r="AO52" s="72">
        <v>0</v>
      </c>
      <c r="AP52" s="72">
        <v>0</v>
      </c>
      <c r="AQ52" s="72">
        <v>0</v>
      </c>
      <c r="AR52" s="72">
        <v>0</v>
      </c>
      <c r="AS52" s="72">
        <v>0</v>
      </c>
      <c r="AT52" s="72">
        <v>0</v>
      </c>
      <c r="AU52" s="72">
        <v>0</v>
      </c>
      <c r="AV52" s="72">
        <v>0</v>
      </c>
      <c r="AW52" s="72">
        <v>1.64114</v>
      </c>
      <c r="AX52" s="72">
        <v>75.4298</v>
      </c>
      <c r="AY52" s="72">
        <v>76.390500000000003</v>
      </c>
      <c r="AZ52" s="72">
        <v>0</v>
      </c>
      <c r="BA52" s="72">
        <v>0</v>
      </c>
      <c r="BB52" s="72">
        <v>12.954700000000001</v>
      </c>
      <c r="BC52" s="72">
        <v>96.526600000000002</v>
      </c>
      <c r="BD52" s="72">
        <v>262.94299999999998</v>
      </c>
      <c r="BE52" s="72">
        <v>19.25</v>
      </c>
      <c r="BF52" s="72" t="s">
        <v>260</v>
      </c>
      <c r="BG52" s="72">
        <v>0</v>
      </c>
      <c r="BH52" s="72">
        <v>0</v>
      </c>
      <c r="BI52" s="72"/>
      <c r="BJ52" s="72">
        <v>0</v>
      </c>
      <c r="BK52" s="72" t="s">
        <v>242</v>
      </c>
      <c r="BL52" s="72" t="s">
        <v>242</v>
      </c>
      <c r="BM52" s="72" t="s">
        <v>350</v>
      </c>
      <c r="BN52" s="72">
        <v>5.57165</v>
      </c>
      <c r="BO52" s="72">
        <v>65041.599999999999</v>
      </c>
      <c r="BP52" s="72">
        <v>19734.599999999999</v>
      </c>
      <c r="BQ52" s="72">
        <v>0</v>
      </c>
      <c r="BR52" s="72">
        <v>1239.95</v>
      </c>
      <c r="BS52" s="72">
        <v>0</v>
      </c>
      <c r="BT52" s="72">
        <v>94151</v>
      </c>
      <c r="BU52" s="72">
        <v>180173</v>
      </c>
      <c r="BV52" s="72">
        <v>77659.3</v>
      </c>
      <c r="BW52" s="72">
        <v>0</v>
      </c>
      <c r="BX52" s="72">
        <v>0</v>
      </c>
      <c r="BY52" s="72">
        <v>257832</v>
      </c>
      <c r="BZ52" s="72">
        <v>1011.35</v>
      </c>
      <c r="CA52" s="72">
        <v>0</v>
      </c>
      <c r="CB52" s="72">
        <v>0</v>
      </c>
      <c r="CC52" s="72">
        <v>0</v>
      </c>
      <c r="CD52" s="72">
        <v>0</v>
      </c>
      <c r="CE52" s="72">
        <v>1931.69</v>
      </c>
      <c r="CF52" s="72">
        <v>0</v>
      </c>
      <c r="CG52" s="72">
        <v>2943.04</v>
      </c>
      <c r="CH52" s="72">
        <v>0</v>
      </c>
      <c r="CI52" s="72">
        <v>0</v>
      </c>
      <c r="CJ52" s="72">
        <v>0</v>
      </c>
      <c r="CK52" s="72">
        <v>2943.04</v>
      </c>
      <c r="CL52" s="72">
        <v>0</v>
      </c>
      <c r="CM52" s="72">
        <v>0</v>
      </c>
      <c r="CN52" s="72">
        <v>0</v>
      </c>
      <c r="CO52" s="72">
        <v>0</v>
      </c>
      <c r="CP52" s="72">
        <v>0</v>
      </c>
      <c r="CQ52" s="72">
        <v>0</v>
      </c>
      <c r="CR52" s="72">
        <v>0</v>
      </c>
      <c r="CS52" s="72">
        <v>0</v>
      </c>
      <c r="CT52" s="72">
        <v>0</v>
      </c>
      <c r="CU52" s="72">
        <v>0</v>
      </c>
      <c r="CV52" s="72">
        <v>0</v>
      </c>
      <c r="CW52" s="72">
        <v>0</v>
      </c>
      <c r="CX52" s="72">
        <v>7.6321500000000002</v>
      </c>
      <c r="CY52" s="72">
        <v>93.505899999999997</v>
      </c>
      <c r="CZ52" s="72">
        <v>20.871500000000001</v>
      </c>
      <c r="DA52" s="72">
        <v>0</v>
      </c>
      <c r="DB52" s="72">
        <v>0.93443699999999996</v>
      </c>
      <c r="DC52" s="72">
        <v>12.955399999999999</v>
      </c>
      <c r="DD52" s="72">
        <v>96.526600000000002</v>
      </c>
      <c r="DE52" s="72">
        <v>232.42599999999999</v>
      </c>
      <c r="DF52" s="72">
        <v>0</v>
      </c>
      <c r="DG52" s="72"/>
      <c r="DH52" s="72">
        <v>0</v>
      </c>
      <c r="DI52" s="72">
        <v>1</v>
      </c>
      <c r="DJ52" s="72" t="s">
        <v>261</v>
      </c>
      <c r="DK52" s="72">
        <v>0</v>
      </c>
      <c r="DL52" s="72" t="s">
        <v>295</v>
      </c>
      <c r="DM52" s="72" t="s">
        <v>296</v>
      </c>
      <c r="DN52" s="72" t="s">
        <v>243</v>
      </c>
      <c r="DO52" s="72" t="s">
        <v>297</v>
      </c>
      <c r="DP52" s="72" t="s">
        <v>248</v>
      </c>
      <c r="DQ52" s="72" t="s">
        <v>81</v>
      </c>
      <c r="DR52" s="72" t="s">
        <v>298</v>
      </c>
      <c r="DS52" s="72" t="s">
        <v>299</v>
      </c>
    </row>
    <row r="53" spans="1:123" x14ac:dyDescent="0.25">
      <c r="A53" s="44"/>
      <c r="B53" s="72" t="s">
        <v>351</v>
      </c>
      <c r="C53" s="72" t="s">
        <v>178</v>
      </c>
      <c r="D53" s="72">
        <v>511615</v>
      </c>
      <c r="E53" s="72" t="s">
        <v>79</v>
      </c>
      <c r="F53" s="72" t="s">
        <v>80</v>
      </c>
      <c r="G53" s="73">
        <v>7.9861111111111105E-2</v>
      </c>
      <c r="H53" s="72" t="s">
        <v>116</v>
      </c>
      <c r="I53" s="72">
        <v>-72.5</v>
      </c>
      <c r="J53" s="72" t="s">
        <v>242</v>
      </c>
      <c r="K53" s="72" t="s">
        <v>242</v>
      </c>
      <c r="L53" s="72" t="s">
        <v>91</v>
      </c>
      <c r="M53" s="72">
        <v>0</v>
      </c>
      <c r="N53" s="72">
        <v>145515</v>
      </c>
      <c r="O53" s="72">
        <v>118035</v>
      </c>
      <c r="P53" s="72">
        <v>0</v>
      </c>
      <c r="Q53" s="72">
        <v>0</v>
      </c>
      <c r="R53" s="72">
        <v>0</v>
      </c>
      <c r="S53" s="72">
        <v>94151</v>
      </c>
      <c r="T53" s="72">
        <v>357701</v>
      </c>
      <c r="U53" s="72">
        <v>77659.3</v>
      </c>
      <c r="V53" s="72">
        <v>0</v>
      </c>
      <c r="W53" s="72">
        <v>0</v>
      </c>
      <c r="X53" s="72">
        <v>435361</v>
      </c>
      <c r="Y53" s="72">
        <v>79.009900000000002</v>
      </c>
      <c r="Z53" s="72">
        <v>0</v>
      </c>
      <c r="AA53" s="72">
        <v>0</v>
      </c>
      <c r="AB53" s="72">
        <v>0</v>
      </c>
      <c r="AC53" s="72">
        <v>0</v>
      </c>
      <c r="AD53" s="72">
        <v>1614.99</v>
      </c>
      <c r="AE53" s="72">
        <v>0</v>
      </c>
      <c r="AF53" s="72">
        <v>1694</v>
      </c>
      <c r="AG53" s="72">
        <v>0</v>
      </c>
      <c r="AH53" s="72">
        <v>0</v>
      </c>
      <c r="AI53" s="72">
        <v>0</v>
      </c>
      <c r="AJ53" s="72">
        <v>1694</v>
      </c>
      <c r="AK53" s="72">
        <v>0</v>
      </c>
      <c r="AL53" s="72">
        <v>0</v>
      </c>
      <c r="AM53" s="72">
        <v>0</v>
      </c>
      <c r="AN53" s="72">
        <v>0</v>
      </c>
      <c r="AO53" s="72">
        <v>0</v>
      </c>
      <c r="AP53" s="72">
        <v>0</v>
      </c>
      <c r="AQ53" s="72">
        <v>0</v>
      </c>
      <c r="AR53" s="72">
        <v>0</v>
      </c>
      <c r="AS53" s="72">
        <v>0</v>
      </c>
      <c r="AT53" s="72">
        <v>0</v>
      </c>
      <c r="AU53" s="72">
        <v>0</v>
      </c>
      <c r="AV53" s="72">
        <v>0</v>
      </c>
      <c r="AW53" s="72">
        <v>0.58434399999999997</v>
      </c>
      <c r="AX53" s="72">
        <v>195.298</v>
      </c>
      <c r="AY53" s="72">
        <v>114.199</v>
      </c>
      <c r="AZ53" s="72">
        <v>0</v>
      </c>
      <c r="BA53" s="72">
        <v>0</v>
      </c>
      <c r="BB53" s="72">
        <v>10.9123</v>
      </c>
      <c r="BC53" s="72">
        <v>95.927700000000002</v>
      </c>
      <c r="BD53" s="72">
        <v>416.92099999999999</v>
      </c>
      <c r="BE53" s="72">
        <v>126.5</v>
      </c>
      <c r="BF53" s="72" t="s">
        <v>257</v>
      </c>
      <c r="BG53" s="72">
        <v>0</v>
      </c>
      <c r="BH53" s="72">
        <v>0</v>
      </c>
      <c r="BI53" s="72"/>
      <c r="BJ53" s="72">
        <v>0</v>
      </c>
      <c r="BK53" s="72" t="s">
        <v>242</v>
      </c>
      <c r="BL53" s="72" t="s">
        <v>242</v>
      </c>
      <c r="BM53" s="72" t="s">
        <v>352</v>
      </c>
      <c r="BN53" s="72">
        <v>2.3481700000000001</v>
      </c>
      <c r="BO53" s="72">
        <v>156030</v>
      </c>
      <c r="BP53" s="72">
        <v>25400.6</v>
      </c>
      <c r="BQ53" s="72">
        <v>0</v>
      </c>
      <c r="BR53" s="72">
        <v>490.33699999999999</v>
      </c>
      <c r="BS53" s="72">
        <v>0</v>
      </c>
      <c r="BT53" s="72">
        <v>94151</v>
      </c>
      <c r="BU53" s="72">
        <v>276074</v>
      </c>
      <c r="BV53" s="72">
        <v>77659.3</v>
      </c>
      <c r="BW53" s="72">
        <v>0</v>
      </c>
      <c r="BX53" s="72">
        <v>0</v>
      </c>
      <c r="BY53" s="72">
        <v>353733</v>
      </c>
      <c r="BZ53" s="72">
        <v>428.95499999999998</v>
      </c>
      <c r="CA53" s="72">
        <v>0</v>
      </c>
      <c r="CB53" s="72">
        <v>0</v>
      </c>
      <c r="CC53" s="72">
        <v>0</v>
      </c>
      <c r="CD53" s="72">
        <v>0</v>
      </c>
      <c r="CE53" s="72">
        <v>1615.09</v>
      </c>
      <c r="CF53" s="72">
        <v>0</v>
      </c>
      <c r="CG53" s="72">
        <v>2044.04</v>
      </c>
      <c r="CH53" s="72">
        <v>0</v>
      </c>
      <c r="CI53" s="72">
        <v>0</v>
      </c>
      <c r="CJ53" s="72">
        <v>0</v>
      </c>
      <c r="CK53" s="72">
        <v>2044.04</v>
      </c>
      <c r="CL53" s="72">
        <v>0</v>
      </c>
      <c r="CM53" s="72">
        <v>0</v>
      </c>
      <c r="CN53" s="72">
        <v>0</v>
      </c>
      <c r="CO53" s="72">
        <v>0</v>
      </c>
      <c r="CP53" s="72">
        <v>0</v>
      </c>
      <c r="CQ53" s="72">
        <v>0</v>
      </c>
      <c r="CR53" s="72">
        <v>0</v>
      </c>
      <c r="CS53" s="72">
        <v>0</v>
      </c>
      <c r="CT53" s="72">
        <v>0</v>
      </c>
      <c r="CU53" s="72">
        <v>0</v>
      </c>
      <c r="CV53" s="72">
        <v>0</v>
      </c>
      <c r="CW53" s="72">
        <v>0</v>
      </c>
      <c r="CX53" s="72">
        <v>3.3673799999999998</v>
      </c>
      <c r="CY53" s="72">
        <v>204.91399999999999</v>
      </c>
      <c r="CZ53" s="72">
        <v>28.9373</v>
      </c>
      <c r="DA53" s="72">
        <v>0</v>
      </c>
      <c r="DB53" s="72">
        <v>0.37637799999999999</v>
      </c>
      <c r="DC53" s="72">
        <v>10.913</v>
      </c>
      <c r="DD53" s="72">
        <v>95.927700000000002</v>
      </c>
      <c r="DE53" s="72">
        <v>344.43599999999998</v>
      </c>
      <c r="DF53" s="72">
        <v>0</v>
      </c>
      <c r="DG53" s="72"/>
      <c r="DH53" s="72">
        <v>0</v>
      </c>
      <c r="DI53" s="72">
        <v>0</v>
      </c>
      <c r="DJ53" s="72"/>
      <c r="DK53" s="72">
        <v>0</v>
      </c>
      <c r="DL53" s="72" t="s">
        <v>295</v>
      </c>
      <c r="DM53" s="72" t="s">
        <v>296</v>
      </c>
      <c r="DN53" s="72" t="s">
        <v>243</v>
      </c>
      <c r="DO53" s="72" t="s">
        <v>297</v>
      </c>
      <c r="DP53" s="72" t="s">
        <v>248</v>
      </c>
      <c r="DQ53" s="72" t="s">
        <v>81</v>
      </c>
      <c r="DR53" s="72" t="s">
        <v>298</v>
      </c>
      <c r="DS53" s="72" t="s">
        <v>299</v>
      </c>
    </row>
    <row r="54" spans="1:123" x14ac:dyDescent="0.25">
      <c r="A54" s="44"/>
      <c r="B54" s="72" t="s">
        <v>353</v>
      </c>
      <c r="C54" s="72" t="s">
        <v>181</v>
      </c>
      <c r="D54" s="72">
        <v>511716</v>
      </c>
      <c r="E54" s="72" t="s">
        <v>82</v>
      </c>
      <c r="F54" s="72" t="s">
        <v>80</v>
      </c>
      <c r="G54" s="73">
        <v>8.4027777777777771E-2</v>
      </c>
      <c r="H54" s="72" t="s">
        <v>116</v>
      </c>
      <c r="I54" s="72">
        <v>-41.3</v>
      </c>
      <c r="J54" s="72" t="s">
        <v>242</v>
      </c>
      <c r="K54" s="72" t="s">
        <v>242</v>
      </c>
      <c r="L54" s="72" t="s">
        <v>90</v>
      </c>
      <c r="M54" s="72">
        <v>0</v>
      </c>
      <c r="N54" s="72">
        <v>30924.6</v>
      </c>
      <c r="O54" s="72">
        <v>79011.8</v>
      </c>
      <c r="P54" s="72">
        <v>0</v>
      </c>
      <c r="Q54" s="72">
        <v>0</v>
      </c>
      <c r="R54" s="72">
        <v>0</v>
      </c>
      <c r="S54" s="72">
        <v>94151</v>
      </c>
      <c r="T54" s="72">
        <v>204087</v>
      </c>
      <c r="U54" s="72">
        <v>77659.3</v>
      </c>
      <c r="V54" s="72">
        <v>0</v>
      </c>
      <c r="W54" s="72">
        <v>0</v>
      </c>
      <c r="X54" s="72">
        <v>281747</v>
      </c>
      <c r="Y54" s="72">
        <v>2694.27</v>
      </c>
      <c r="Z54" s="72">
        <v>0</v>
      </c>
      <c r="AA54" s="72">
        <v>0</v>
      </c>
      <c r="AB54" s="72">
        <v>0</v>
      </c>
      <c r="AC54" s="72">
        <v>0</v>
      </c>
      <c r="AD54" s="72">
        <v>2327.09</v>
      </c>
      <c r="AE54" s="72">
        <v>0</v>
      </c>
      <c r="AF54" s="72">
        <v>5021.3599999999997</v>
      </c>
      <c r="AG54" s="72">
        <v>0</v>
      </c>
      <c r="AH54" s="72">
        <v>0</v>
      </c>
      <c r="AI54" s="72">
        <v>0</v>
      </c>
      <c r="AJ54" s="72">
        <v>5021.3599999999997</v>
      </c>
      <c r="AK54" s="72">
        <v>0</v>
      </c>
      <c r="AL54" s="72">
        <v>0</v>
      </c>
      <c r="AM54" s="72">
        <v>0</v>
      </c>
      <c r="AN54" s="72">
        <v>0</v>
      </c>
      <c r="AO54" s="72">
        <v>0</v>
      </c>
      <c r="AP54" s="72">
        <v>0</v>
      </c>
      <c r="AQ54" s="72">
        <v>0</v>
      </c>
      <c r="AR54" s="72">
        <v>0</v>
      </c>
      <c r="AS54" s="72">
        <v>0</v>
      </c>
      <c r="AT54" s="72">
        <v>0</v>
      </c>
      <c r="AU54" s="72">
        <v>0</v>
      </c>
      <c r="AV54" s="72">
        <v>0</v>
      </c>
      <c r="AW54" s="72">
        <v>20.2499</v>
      </c>
      <c r="AX54" s="72">
        <v>60.033700000000003</v>
      </c>
      <c r="AY54" s="72">
        <v>76.185000000000002</v>
      </c>
      <c r="AZ54" s="72">
        <v>0</v>
      </c>
      <c r="BA54" s="72">
        <v>0</v>
      </c>
      <c r="BB54" s="72">
        <v>15.646699999999999</v>
      </c>
      <c r="BC54" s="72">
        <v>96.019199999999998</v>
      </c>
      <c r="BD54" s="72">
        <v>268.13400000000001</v>
      </c>
      <c r="BE54" s="72">
        <v>5</v>
      </c>
      <c r="BF54" s="72" t="s">
        <v>260</v>
      </c>
      <c r="BG54" s="72">
        <v>0</v>
      </c>
      <c r="BH54" s="72">
        <v>0.5</v>
      </c>
      <c r="BI54" s="72" t="s">
        <v>260</v>
      </c>
      <c r="BJ54" s="72">
        <v>0</v>
      </c>
      <c r="BK54" s="72" t="s">
        <v>242</v>
      </c>
      <c r="BL54" s="72" t="s">
        <v>242</v>
      </c>
      <c r="BM54" s="72" t="s">
        <v>333</v>
      </c>
      <c r="BN54" s="72">
        <v>22.279399999999999</v>
      </c>
      <c r="BO54" s="72">
        <v>32739.1</v>
      </c>
      <c r="BP54" s="72">
        <v>20614.7</v>
      </c>
      <c r="BQ54" s="72">
        <v>0</v>
      </c>
      <c r="BR54" s="72">
        <v>2532.17</v>
      </c>
      <c r="BS54" s="72">
        <v>0</v>
      </c>
      <c r="BT54" s="72">
        <v>94151</v>
      </c>
      <c r="BU54" s="72">
        <v>150059</v>
      </c>
      <c r="BV54" s="72">
        <v>77659.3</v>
      </c>
      <c r="BW54" s="72">
        <v>0</v>
      </c>
      <c r="BX54" s="72">
        <v>0</v>
      </c>
      <c r="BY54" s="72">
        <v>227719</v>
      </c>
      <c r="BZ54" s="72">
        <v>3895.38</v>
      </c>
      <c r="CA54" s="72">
        <v>0</v>
      </c>
      <c r="CB54" s="72">
        <v>0</v>
      </c>
      <c r="CC54" s="72">
        <v>0</v>
      </c>
      <c r="CD54" s="72">
        <v>0</v>
      </c>
      <c r="CE54" s="72">
        <v>2327.2199999999998</v>
      </c>
      <c r="CF54" s="72">
        <v>0</v>
      </c>
      <c r="CG54" s="72">
        <v>6222.59</v>
      </c>
      <c r="CH54" s="72">
        <v>0</v>
      </c>
      <c r="CI54" s="72">
        <v>0</v>
      </c>
      <c r="CJ54" s="72">
        <v>0</v>
      </c>
      <c r="CK54" s="72">
        <v>6222.59</v>
      </c>
      <c r="CL54" s="72">
        <v>0</v>
      </c>
      <c r="CM54" s="72">
        <v>0</v>
      </c>
      <c r="CN54" s="72">
        <v>0</v>
      </c>
      <c r="CO54" s="72">
        <v>0</v>
      </c>
      <c r="CP54" s="72">
        <v>0</v>
      </c>
      <c r="CQ54" s="72">
        <v>0</v>
      </c>
      <c r="CR54" s="72">
        <v>0</v>
      </c>
      <c r="CS54" s="72">
        <v>0</v>
      </c>
      <c r="CT54" s="72">
        <v>0</v>
      </c>
      <c r="CU54" s="72">
        <v>0</v>
      </c>
      <c r="CV54" s="72">
        <v>0</v>
      </c>
      <c r="CW54" s="72">
        <v>0</v>
      </c>
      <c r="CX54" s="72">
        <v>28.939599999999999</v>
      </c>
      <c r="CY54" s="72">
        <v>61.168199999999999</v>
      </c>
      <c r="CZ54" s="72">
        <v>23.1479</v>
      </c>
      <c r="DA54" s="72">
        <v>0</v>
      </c>
      <c r="DB54" s="72">
        <v>1.8825799999999999</v>
      </c>
      <c r="DC54" s="72">
        <v>15.647500000000001</v>
      </c>
      <c r="DD54" s="72">
        <v>96.019199999999998</v>
      </c>
      <c r="DE54" s="72">
        <v>226.80500000000001</v>
      </c>
      <c r="DF54" s="72">
        <v>0</v>
      </c>
      <c r="DG54" s="72"/>
      <c r="DH54" s="72">
        <v>0</v>
      </c>
      <c r="DI54" s="72">
        <v>11.25</v>
      </c>
      <c r="DJ54" s="72" t="s">
        <v>261</v>
      </c>
      <c r="DK54" s="72">
        <v>0</v>
      </c>
      <c r="DL54" s="72" t="s">
        <v>295</v>
      </c>
      <c r="DM54" s="72" t="s">
        <v>296</v>
      </c>
      <c r="DN54" s="72" t="s">
        <v>243</v>
      </c>
      <c r="DO54" s="72" t="s">
        <v>297</v>
      </c>
      <c r="DP54" s="72" t="s">
        <v>248</v>
      </c>
      <c r="DQ54" s="72" t="s">
        <v>81</v>
      </c>
      <c r="DR54" s="72" t="s">
        <v>298</v>
      </c>
      <c r="DS54" s="72" t="s">
        <v>299</v>
      </c>
    </row>
    <row r="55" spans="1:123" x14ac:dyDescent="0.25">
      <c r="A55" s="44"/>
      <c r="B55" s="72" t="s">
        <v>354</v>
      </c>
      <c r="C55" s="72" t="s">
        <v>184</v>
      </c>
      <c r="D55" s="72">
        <v>511806</v>
      </c>
      <c r="E55" s="72" t="s">
        <v>84</v>
      </c>
      <c r="F55" s="72" t="s">
        <v>80</v>
      </c>
      <c r="G55" s="73">
        <v>7.6388888888888895E-2</v>
      </c>
      <c r="H55" s="72" t="s">
        <v>116</v>
      </c>
      <c r="I55" s="72">
        <v>-28.9</v>
      </c>
      <c r="J55" s="72" t="s">
        <v>242</v>
      </c>
      <c r="K55" s="72" t="s">
        <v>242</v>
      </c>
      <c r="L55" s="72" t="s">
        <v>91</v>
      </c>
      <c r="M55" s="72">
        <v>0</v>
      </c>
      <c r="N55" s="72">
        <v>48920.800000000003</v>
      </c>
      <c r="O55" s="72">
        <v>78671.8</v>
      </c>
      <c r="P55" s="72">
        <v>0</v>
      </c>
      <c r="Q55" s="72">
        <v>0</v>
      </c>
      <c r="R55" s="72">
        <v>0</v>
      </c>
      <c r="S55" s="72">
        <v>94151</v>
      </c>
      <c r="T55" s="72">
        <v>221744</v>
      </c>
      <c r="U55" s="72">
        <v>77659.3</v>
      </c>
      <c r="V55" s="72">
        <v>0</v>
      </c>
      <c r="W55" s="72">
        <v>0</v>
      </c>
      <c r="X55" s="72">
        <v>299403</v>
      </c>
      <c r="Y55" s="72">
        <v>249.083</v>
      </c>
      <c r="Z55" s="72">
        <v>0</v>
      </c>
      <c r="AA55" s="72">
        <v>0</v>
      </c>
      <c r="AB55" s="72">
        <v>0</v>
      </c>
      <c r="AC55" s="72">
        <v>0</v>
      </c>
      <c r="AD55" s="72">
        <v>1931.58</v>
      </c>
      <c r="AE55" s="72">
        <v>0</v>
      </c>
      <c r="AF55" s="72">
        <v>2180.66</v>
      </c>
      <c r="AG55" s="72">
        <v>0</v>
      </c>
      <c r="AH55" s="72">
        <v>0</v>
      </c>
      <c r="AI55" s="72">
        <v>0</v>
      </c>
      <c r="AJ55" s="72">
        <v>2180.66</v>
      </c>
      <c r="AK55" s="72">
        <v>0</v>
      </c>
      <c r="AL55" s="72">
        <v>0</v>
      </c>
      <c r="AM55" s="72">
        <v>0</v>
      </c>
      <c r="AN55" s="72">
        <v>0</v>
      </c>
      <c r="AO55" s="72">
        <v>0</v>
      </c>
      <c r="AP55" s="72">
        <v>0</v>
      </c>
      <c r="AQ55" s="72">
        <v>0</v>
      </c>
      <c r="AR55" s="72">
        <v>0</v>
      </c>
      <c r="AS55" s="72">
        <v>0</v>
      </c>
      <c r="AT55" s="72">
        <v>0</v>
      </c>
      <c r="AU55" s="72">
        <v>0</v>
      </c>
      <c r="AV55" s="72">
        <v>0</v>
      </c>
      <c r="AW55" s="72">
        <v>1.8264100000000001</v>
      </c>
      <c r="AX55" s="72">
        <v>78.346100000000007</v>
      </c>
      <c r="AY55" s="72">
        <v>76.390500000000003</v>
      </c>
      <c r="AZ55" s="72">
        <v>0</v>
      </c>
      <c r="BA55" s="72">
        <v>0</v>
      </c>
      <c r="BB55" s="72">
        <v>12.954800000000001</v>
      </c>
      <c r="BC55" s="72">
        <v>96.526600000000002</v>
      </c>
      <c r="BD55" s="72">
        <v>266.04399999999998</v>
      </c>
      <c r="BE55" s="72">
        <v>23</v>
      </c>
      <c r="BF55" s="72" t="s">
        <v>260</v>
      </c>
      <c r="BG55" s="72">
        <v>0</v>
      </c>
      <c r="BH55" s="72">
        <v>0</v>
      </c>
      <c r="BI55" s="72"/>
      <c r="BJ55" s="72">
        <v>0</v>
      </c>
      <c r="BK55" s="72" t="s">
        <v>242</v>
      </c>
      <c r="BL55" s="72" t="s">
        <v>242</v>
      </c>
      <c r="BM55" s="72" t="s">
        <v>350</v>
      </c>
      <c r="BN55" s="72">
        <v>5.8198800000000004</v>
      </c>
      <c r="BO55" s="72">
        <v>67154.8</v>
      </c>
      <c r="BP55" s="72">
        <v>20450.2</v>
      </c>
      <c r="BQ55" s="72">
        <v>0</v>
      </c>
      <c r="BR55" s="72">
        <v>1239.8399999999999</v>
      </c>
      <c r="BS55" s="72">
        <v>0</v>
      </c>
      <c r="BT55" s="72">
        <v>94151</v>
      </c>
      <c r="BU55" s="72">
        <v>183002</v>
      </c>
      <c r="BV55" s="72">
        <v>77659.3</v>
      </c>
      <c r="BW55" s="72">
        <v>0</v>
      </c>
      <c r="BX55" s="72">
        <v>0</v>
      </c>
      <c r="BY55" s="72">
        <v>260661</v>
      </c>
      <c r="BZ55" s="72">
        <v>1050.5899999999999</v>
      </c>
      <c r="CA55" s="72">
        <v>0</v>
      </c>
      <c r="CB55" s="72">
        <v>0</v>
      </c>
      <c r="CC55" s="72">
        <v>0</v>
      </c>
      <c r="CD55" s="72">
        <v>0</v>
      </c>
      <c r="CE55" s="72">
        <v>1931.69</v>
      </c>
      <c r="CF55" s="72">
        <v>0</v>
      </c>
      <c r="CG55" s="72">
        <v>2982.28</v>
      </c>
      <c r="CH55" s="72">
        <v>0</v>
      </c>
      <c r="CI55" s="72">
        <v>0</v>
      </c>
      <c r="CJ55" s="72">
        <v>0</v>
      </c>
      <c r="CK55" s="72">
        <v>2982.28</v>
      </c>
      <c r="CL55" s="72">
        <v>0</v>
      </c>
      <c r="CM55" s="72">
        <v>0</v>
      </c>
      <c r="CN55" s="72">
        <v>0</v>
      </c>
      <c r="CO55" s="72">
        <v>0</v>
      </c>
      <c r="CP55" s="72">
        <v>0</v>
      </c>
      <c r="CQ55" s="72">
        <v>0</v>
      </c>
      <c r="CR55" s="72">
        <v>0</v>
      </c>
      <c r="CS55" s="72">
        <v>0</v>
      </c>
      <c r="CT55" s="72">
        <v>0</v>
      </c>
      <c r="CU55" s="72">
        <v>0</v>
      </c>
      <c r="CV55" s="72">
        <v>0</v>
      </c>
      <c r="CW55" s="72">
        <v>0</v>
      </c>
      <c r="CX55" s="72">
        <v>7.96312</v>
      </c>
      <c r="CY55" s="72">
        <v>96.735299999999995</v>
      </c>
      <c r="CZ55" s="72">
        <v>21.960699999999999</v>
      </c>
      <c r="DA55" s="72">
        <v>0</v>
      </c>
      <c r="DB55" s="72">
        <v>0.93617399999999995</v>
      </c>
      <c r="DC55" s="72">
        <v>12.955399999999999</v>
      </c>
      <c r="DD55" s="72">
        <v>96.526600000000002</v>
      </c>
      <c r="DE55" s="72">
        <v>237.077</v>
      </c>
      <c r="DF55" s="72">
        <v>0</v>
      </c>
      <c r="DG55" s="72"/>
      <c r="DH55" s="72">
        <v>0</v>
      </c>
      <c r="DI55" s="72">
        <v>0</v>
      </c>
      <c r="DJ55" s="72"/>
      <c r="DK55" s="72">
        <v>0</v>
      </c>
      <c r="DL55" s="72" t="s">
        <v>295</v>
      </c>
      <c r="DM55" s="72" t="s">
        <v>296</v>
      </c>
      <c r="DN55" s="72" t="s">
        <v>243</v>
      </c>
      <c r="DO55" s="72" t="s">
        <v>297</v>
      </c>
      <c r="DP55" s="72" t="s">
        <v>248</v>
      </c>
      <c r="DQ55" s="72" t="s">
        <v>81</v>
      </c>
      <c r="DR55" s="72" t="s">
        <v>298</v>
      </c>
      <c r="DS55" s="72" t="s">
        <v>299</v>
      </c>
    </row>
    <row r="56" spans="1:123" x14ac:dyDescent="0.25">
      <c r="A56" s="44"/>
      <c r="B56" s="72" t="s">
        <v>355</v>
      </c>
      <c r="C56" s="72" t="s">
        <v>179</v>
      </c>
      <c r="D56" s="72">
        <v>511915</v>
      </c>
      <c r="E56" s="72" t="s">
        <v>79</v>
      </c>
      <c r="F56" s="72" t="s">
        <v>80</v>
      </c>
      <c r="G56" s="73">
        <v>7.9861111111111105E-2</v>
      </c>
      <c r="H56" s="72" t="s">
        <v>116</v>
      </c>
      <c r="I56" s="72">
        <v>-92.2</v>
      </c>
      <c r="J56" s="72" t="s">
        <v>242</v>
      </c>
      <c r="K56" s="72" t="s">
        <v>242</v>
      </c>
      <c r="L56" s="72" t="s">
        <v>91</v>
      </c>
      <c r="M56" s="72">
        <v>0</v>
      </c>
      <c r="N56" s="72">
        <v>140041</v>
      </c>
      <c r="O56" s="72">
        <v>118014</v>
      </c>
      <c r="P56" s="72">
        <v>0</v>
      </c>
      <c r="Q56" s="72">
        <v>0</v>
      </c>
      <c r="R56" s="72">
        <v>0</v>
      </c>
      <c r="S56" s="72">
        <v>94151</v>
      </c>
      <c r="T56" s="72">
        <v>352206</v>
      </c>
      <c r="U56" s="72">
        <v>77659.3</v>
      </c>
      <c r="V56" s="72">
        <v>0</v>
      </c>
      <c r="W56" s="72">
        <v>0</v>
      </c>
      <c r="X56" s="72">
        <v>429865</v>
      </c>
      <c r="Y56" s="72">
        <v>61.764299999999999</v>
      </c>
      <c r="Z56" s="72">
        <v>0</v>
      </c>
      <c r="AA56" s="72">
        <v>0</v>
      </c>
      <c r="AB56" s="72">
        <v>0</v>
      </c>
      <c r="AC56" s="72">
        <v>0</v>
      </c>
      <c r="AD56" s="72">
        <v>1614.99</v>
      </c>
      <c r="AE56" s="72">
        <v>0</v>
      </c>
      <c r="AF56" s="72">
        <v>1676.76</v>
      </c>
      <c r="AG56" s="72">
        <v>0</v>
      </c>
      <c r="AH56" s="72">
        <v>0</v>
      </c>
      <c r="AI56" s="72">
        <v>0</v>
      </c>
      <c r="AJ56" s="72">
        <v>1676.76</v>
      </c>
      <c r="AK56" s="72">
        <v>0</v>
      </c>
      <c r="AL56" s="72">
        <v>0</v>
      </c>
      <c r="AM56" s="72">
        <v>0</v>
      </c>
      <c r="AN56" s="72">
        <v>0</v>
      </c>
      <c r="AO56" s="72">
        <v>0</v>
      </c>
      <c r="AP56" s="72">
        <v>0</v>
      </c>
      <c r="AQ56" s="72">
        <v>0</v>
      </c>
      <c r="AR56" s="72">
        <v>0</v>
      </c>
      <c r="AS56" s="72">
        <v>0</v>
      </c>
      <c r="AT56" s="72">
        <v>0</v>
      </c>
      <c r="AU56" s="72">
        <v>0</v>
      </c>
      <c r="AV56" s="72">
        <v>0</v>
      </c>
      <c r="AW56" s="72">
        <v>0.44533099999999998</v>
      </c>
      <c r="AX56" s="72">
        <v>188.654</v>
      </c>
      <c r="AY56" s="72">
        <v>114.18300000000001</v>
      </c>
      <c r="AZ56" s="72">
        <v>0</v>
      </c>
      <c r="BA56" s="72">
        <v>0</v>
      </c>
      <c r="BB56" s="72">
        <v>10.9123</v>
      </c>
      <c r="BC56" s="72">
        <v>95.927700000000002</v>
      </c>
      <c r="BD56" s="72">
        <v>410.12299999999999</v>
      </c>
      <c r="BE56" s="72">
        <v>93</v>
      </c>
      <c r="BF56" s="72" t="s">
        <v>257</v>
      </c>
      <c r="BG56" s="72">
        <v>0</v>
      </c>
      <c r="BH56" s="72">
        <v>0</v>
      </c>
      <c r="BI56" s="72"/>
      <c r="BJ56" s="72">
        <v>0</v>
      </c>
      <c r="BK56" s="72" t="s">
        <v>242</v>
      </c>
      <c r="BL56" s="72" t="s">
        <v>242</v>
      </c>
      <c r="BM56" s="72" t="s">
        <v>245</v>
      </c>
      <c r="BN56" s="72">
        <v>1.86097</v>
      </c>
      <c r="BO56" s="72">
        <v>137997</v>
      </c>
      <c r="BP56" s="72">
        <v>23000.1</v>
      </c>
      <c r="BQ56" s="72">
        <v>0</v>
      </c>
      <c r="BR56" s="72">
        <v>441.952</v>
      </c>
      <c r="BS56" s="72">
        <v>0</v>
      </c>
      <c r="BT56" s="72">
        <v>94151</v>
      </c>
      <c r="BU56" s="72">
        <v>255592</v>
      </c>
      <c r="BV56" s="72">
        <v>77659.3</v>
      </c>
      <c r="BW56" s="72">
        <v>0</v>
      </c>
      <c r="BX56" s="72">
        <v>0</v>
      </c>
      <c r="BY56" s="72">
        <v>333252</v>
      </c>
      <c r="BZ56" s="72">
        <v>343.16199999999998</v>
      </c>
      <c r="CA56" s="72">
        <v>0</v>
      </c>
      <c r="CB56" s="72">
        <v>0</v>
      </c>
      <c r="CC56" s="72">
        <v>0</v>
      </c>
      <c r="CD56" s="72">
        <v>0</v>
      </c>
      <c r="CE56" s="72">
        <v>1615.09</v>
      </c>
      <c r="CF56" s="72">
        <v>0</v>
      </c>
      <c r="CG56" s="72">
        <v>1958.25</v>
      </c>
      <c r="CH56" s="72">
        <v>0</v>
      </c>
      <c r="CI56" s="72">
        <v>0</v>
      </c>
      <c r="CJ56" s="72">
        <v>0</v>
      </c>
      <c r="CK56" s="72">
        <v>1958.25</v>
      </c>
      <c r="CL56" s="72">
        <v>0</v>
      </c>
      <c r="CM56" s="72">
        <v>0</v>
      </c>
      <c r="CN56" s="72">
        <v>0</v>
      </c>
      <c r="CO56" s="72">
        <v>0</v>
      </c>
      <c r="CP56" s="72">
        <v>0</v>
      </c>
      <c r="CQ56" s="72">
        <v>0</v>
      </c>
      <c r="CR56" s="72">
        <v>0</v>
      </c>
      <c r="CS56" s="72">
        <v>0</v>
      </c>
      <c r="CT56" s="72">
        <v>0</v>
      </c>
      <c r="CU56" s="72">
        <v>0</v>
      </c>
      <c r="CV56" s="72">
        <v>0</v>
      </c>
      <c r="CW56" s="72">
        <v>0</v>
      </c>
      <c r="CX56" s="72">
        <v>2.6927400000000001</v>
      </c>
      <c r="CY56" s="72">
        <v>182.608</v>
      </c>
      <c r="CZ56" s="72">
        <v>25.477699999999999</v>
      </c>
      <c r="DA56" s="72">
        <v>0</v>
      </c>
      <c r="DB56" s="72">
        <v>0.33874500000000002</v>
      </c>
      <c r="DC56" s="72">
        <v>10.913</v>
      </c>
      <c r="DD56" s="72">
        <v>95.927700000000002</v>
      </c>
      <c r="DE56" s="72">
        <v>317.95800000000003</v>
      </c>
      <c r="DF56" s="72">
        <v>0</v>
      </c>
      <c r="DG56" s="72"/>
      <c r="DH56" s="72">
        <v>0</v>
      </c>
      <c r="DI56" s="72">
        <v>0</v>
      </c>
      <c r="DJ56" s="72"/>
      <c r="DK56" s="72">
        <v>0</v>
      </c>
      <c r="DL56" s="72" t="s">
        <v>295</v>
      </c>
      <c r="DM56" s="72" t="s">
        <v>296</v>
      </c>
      <c r="DN56" s="72" t="s">
        <v>243</v>
      </c>
      <c r="DO56" s="72" t="s">
        <v>297</v>
      </c>
      <c r="DP56" s="72" t="s">
        <v>248</v>
      </c>
      <c r="DQ56" s="72" t="s">
        <v>81</v>
      </c>
      <c r="DR56" s="72" t="s">
        <v>298</v>
      </c>
      <c r="DS56" s="72" t="s">
        <v>299</v>
      </c>
    </row>
    <row r="57" spans="1:123" x14ac:dyDescent="0.25">
      <c r="A57" s="44"/>
      <c r="B57" s="72" t="s">
        <v>356</v>
      </c>
      <c r="C57" s="72" t="s">
        <v>182</v>
      </c>
      <c r="D57" s="72">
        <v>512016</v>
      </c>
      <c r="E57" s="72" t="s">
        <v>82</v>
      </c>
      <c r="F57" s="72" t="s">
        <v>80</v>
      </c>
      <c r="G57" s="73">
        <v>9.2361111111111116E-2</v>
      </c>
      <c r="H57" s="72" t="s">
        <v>116</v>
      </c>
      <c r="I57" s="72">
        <v>-43.8</v>
      </c>
      <c r="J57" s="72" t="s">
        <v>242</v>
      </c>
      <c r="K57" s="72" t="s">
        <v>242</v>
      </c>
      <c r="L57" s="72" t="s">
        <v>90</v>
      </c>
      <c r="M57" s="72">
        <v>0</v>
      </c>
      <c r="N57" s="72">
        <v>28789.3</v>
      </c>
      <c r="O57" s="72">
        <v>78856.7</v>
      </c>
      <c r="P57" s="72">
        <v>0</v>
      </c>
      <c r="Q57" s="72">
        <v>0</v>
      </c>
      <c r="R57" s="72">
        <v>0</v>
      </c>
      <c r="S57" s="72">
        <v>94151</v>
      </c>
      <c r="T57" s="72">
        <v>201797</v>
      </c>
      <c r="U57" s="72">
        <v>77659.3</v>
      </c>
      <c r="V57" s="72">
        <v>0</v>
      </c>
      <c r="W57" s="72">
        <v>0</v>
      </c>
      <c r="X57" s="72">
        <v>279456</v>
      </c>
      <c r="Y57" s="72">
        <v>2262.84</v>
      </c>
      <c r="Z57" s="72">
        <v>0</v>
      </c>
      <c r="AA57" s="72">
        <v>0</v>
      </c>
      <c r="AB57" s="72">
        <v>0</v>
      </c>
      <c r="AC57" s="72">
        <v>0</v>
      </c>
      <c r="AD57" s="72">
        <v>2327.09</v>
      </c>
      <c r="AE57" s="72">
        <v>0</v>
      </c>
      <c r="AF57" s="72">
        <v>4589.93</v>
      </c>
      <c r="AG57" s="72">
        <v>0</v>
      </c>
      <c r="AH57" s="72">
        <v>0</v>
      </c>
      <c r="AI57" s="72">
        <v>0</v>
      </c>
      <c r="AJ57" s="72">
        <v>4589.93</v>
      </c>
      <c r="AK57" s="72">
        <v>0</v>
      </c>
      <c r="AL57" s="72">
        <v>0</v>
      </c>
      <c r="AM57" s="72">
        <v>0</v>
      </c>
      <c r="AN57" s="72">
        <v>0</v>
      </c>
      <c r="AO57" s="72">
        <v>0</v>
      </c>
      <c r="AP57" s="72">
        <v>0</v>
      </c>
      <c r="AQ57" s="72">
        <v>0</v>
      </c>
      <c r="AR57" s="72">
        <v>0</v>
      </c>
      <c r="AS57" s="72">
        <v>0</v>
      </c>
      <c r="AT57" s="72">
        <v>0</v>
      </c>
      <c r="AU57" s="72">
        <v>0</v>
      </c>
      <c r="AV57" s="72">
        <v>0</v>
      </c>
      <c r="AW57" s="72">
        <v>16.976800000000001</v>
      </c>
      <c r="AX57" s="72">
        <v>56.670499999999997</v>
      </c>
      <c r="AY57" s="72">
        <v>76.082899999999995</v>
      </c>
      <c r="AZ57" s="72">
        <v>0</v>
      </c>
      <c r="BA57" s="72">
        <v>0</v>
      </c>
      <c r="BB57" s="72">
        <v>15.646699999999999</v>
      </c>
      <c r="BC57" s="72">
        <v>96.019199999999998</v>
      </c>
      <c r="BD57" s="72">
        <v>261.39600000000002</v>
      </c>
      <c r="BE57" s="72">
        <v>2</v>
      </c>
      <c r="BF57" s="72" t="s">
        <v>257</v>
      </c>
      <c r="BG57" s="72">
        <v>0</v>
      </c>
      <c r="BH57" s="72">
        <v>0.25</v>
      </c>
      <c r="BI57" s="72" t="s">
        <v>260</v>
      </c>
      <c r="BJ57" s="72">
        <v>0</v>
      </c>
      <c r="BK57" s="72" t="s">
        <v>242</v>
      </c>
      <c r="BL57" s="72" t="s">
        <v>242</v>
      </c>
      <c r="BM57" s="72" t="s">
        <v>333</v>
      </c>
      <c r="BN57" s="72">
        <v>19.881900000000002</v>
      </c>
      <c r="BO57" s="72">
        <v>30594.2</v>
      </c>
      <c r="BP57" s="72">
        <v>19466.599999999999</v>
      </c>
      <c r="BQ57" s="72">
        <v>0</v>
      </c>
      <c r="BR57" s="72">
        <v>2458.7800000000002</v>
      </c>
      <c r="BS57" s="72">
        <v>0</v>
      </c>
      <c r="BT57" s="72">
        <v>94151</v>
      </c>
      <c r="BU57" s="72">
        <v>146691</v>
      </c>
      <c r="BV57" s="72">
        <v>77659.3</v>
      </c>
      <c r="BW57" s="72">
        <v>0</v>
      </c>
      <c r="BX57" s="72">
        <v>0</v>
      </c>
      <c r="BY57" s="72">
        <v>224350</v>
      </c>
      <c r="BZ57" s="72">
        <v>3507.32</v>
      </c>
      <c r="CA57" s="72">
        <v>0</v>
      </c>
      <c r="CB57" s="72">
        <v>0</v>
      </c>
      <c r="CC57" s="72">
        <v>0</v>
      </c>
      <c r="CD57" s="72">
        <v>0</v>
      </c>
      <c r="CE57" s="72">
        <v>2327.2199999999998</v>
      </c>
      <c r="CF57" s="72">
        <v>0</v>
      </c>
      <c r="CG57" s="72">
        <v>5834.54</v>
      </c>
      <c r="CH57" s="72">
        <v>0</v>
      </c>
      <c r="CI57" s="72">
        <v>0</v>
      </c>
      <c r="CJ57" s="72">
        <v>0</v>
      </c>
      <c r="CK57" s="72">
        <v>5834.54</v>
      </c>
      <c r="CL57" s="72">
        <v>0</v>
      </c>
      <c r="CM57" s="72">
        <v>0</v>
      </c>
      <c r="CN57" s="72">
        <v>0</v>
      </c>
      <c r="CO57" s="72">
        <v>0</v>
      </c>
      <c r="CP57" s="72">
        <v>0</v>
      </c>
      <c r="CQ57" s="72">
        <v>0</v>
      </c>
      <c r="CR57" s="72">
        <v>0</v>
      </c>
      <c r="CS57" s="72">
        <v>0</v>
      </c>
      <c r="CT57" s="72">
        <v>0</v>
      </c>
      <c r="CU57" s="72">
        <v>0</v>
      </c>
      <c r="CV57" s="72">
        <v>0</v>
      </c>
      <c r="CW57" s="72">
        <v>0</v>
      </c>
      <c r="CX57" s="72">
        <v>25.993300000000001</v>
      </c>
      <c r="CY57" s="72">
        <v>56.957599999999999</v>
      </c>
      <c r="CZ57" s="72">
        <v>21.2227</v>
      </c>
      <c r="DA57" s="72">
        <v>0</v>
      </c>
      <c r="DB57" s="72">
        <v>1.8254699999999999</v>
      </c>
      <c r="DC57" s="72">
        <v>15.647500000000001</v>
      </c>
      <c r="DD57" s="72">
        <v>96.019199999999998</v>
      </c>
      <c r="DE57" s="72">
        <v>217.666</v>
      </c>
      <c r="DF57" s="72">
        <v>0</v>
      </c>
      <c r="DG57" s="72"/>
      <c r="DH57" s="72">
        <v>0</v>
      </c>
      <c r="DI57" s="72">
        <v>9.25</v>
      </c>
      <c r="DJ57" s="72" t="s">
        <v>261</v>
      </c>
      <c r="DK57" s="72">
        <v>0</v>
      </c>
      <c r="DL57" s="72" t="s">
        <v>295</v>
      </c>
      <c r="DM57" s="72" t="s">
        <v>296</v>
      </c>
      <c r="DN57" s="72" t="s">
        <v>243</v>
      </c>
      <c r="DO57" s="72" t="s">
        <v>297</v>
      </c>
      <c r="DP57" s="72" t="s">
        <v>248</v>
      </c>
      <c r="DQ57" s="72" t="s">
        <v>81</v>
      </c>
      <c r="DR57" s="72" t="s">
        <v>298</v>
      </c>
      <c r="DS57" s="72" t="s">
        <v>299</v>
      </c>
    </row>
    <row r="58" spans="1:123" x14ac:dyDescent="0.25">
      <c r="A58" s="44"/>
      <c r="B58" s="72" t="s">
        <v>357</v>
      </c>
      <c r="C58" s="72" t="s">
        <v>185</v>
      </c>
      <c r="D58" s="72">
        <v>512106</v>
      </c>
      <c r="E58" s="72" t="s">
        <v>84</v>
      </c>
      <c r="F58" s="72" t="s">
        <v>80</v>
      </c>
      <c r="G58" s="73">
        <v>7.4999999999999997E-2</v>
      </c>
      <c r="H58" s="72" t="s">
        <v>116</v>
      </c>
      <c r="I58" s="72">
        <v>-34.4</v>
      </c>
      <c r="J58" s="72" t="s">
        <v>242</v>
      </c>
      <c r="K58" s="72" t="s">
        <v>242</v>
      </c>
      <c r="L58" s="72" t="s">
        <v>91</v>
      </c>
      <c r="M58" s="72">
        <v>0</v>
      </c>
      <c r="N58" s="72">
        <v>45946.5</v>
      </c>
      <c r="O58" s="72">
        <v>78671.8</v>
      </c>
      <c r="P58" s="72">
        <v>0</v>
      </c>
      <c r="Q58" s="72">
        <v>0</v>
      </c>
      <c r="R58" s="72">
        <v>0</v>
      </c>
      <c r="S58" s="72">
        <v>94151</v>
      </c>
      <c r="T58" s="72">
        <v>218769</v>
      </c>
      <c r="U58" s="72">
        <v>77659.3</v>
      </c>
      <c r="V58" s="72">
        <v>0</v>
      </c>
      <c r="W58" s="72">
        <v>0</v>
      </c>
      <c r="X58" s="72">
        <v>296429</v>
      </c>
      <c r="Y58" s="72">
        <v>218.84800000000001</v>
      </c>
      <c r="Z58" s="72">
        <v>0</v>
      </c>
      <c r="AA58" s="72">
        <v>0</v>
      </c>
      <c r="AB58" s="72">
        <v>0</v>
      </c>
      <c r="AC58" s="72">
        <v>0</v>
      </c>
      <c r="AD58" s="72">
        <v>1931.58</v>
      </c>
      <c r="AE58" s="72">
        <v>0</v>
      </c>
      <c r="AF58" s="72">
        <v>2150.42</v>
      </c>
      <c r="AG58" s="72">
        <v>0</v>
      </c>
      <c r="AH58" s="72">
        <v>0</v>
      </c>
      <c r="AI58" s="72">
        <v>0</v>
      </c>
      <c r="AJ58" s="72">
        <v>2150.42</v>
      </c>
      <c r="AK58" s="72">
        <v>0</v>
      </c>
      <c r="AL58" s="72">
        <v>0</v>
      </c>
      <c r="AM58" s="72">
        <v>0</v>
      </c>
      <c r="AN58" s="72">
        <v>0</v>
      </c>
      <c r="AO58" s="72">
        <v>0</v>
      </c>
      <c r="AP58" s="72">
        <v>0</v>
      </c>
      <c r="AQ58" s="72">
        <v>0</v>
      </c>
      <c r="AR58" s="72">
        <v>0</v>
      </c>
      <c r="AS58" s="72">
        <v>0</v>
      </c>
      <c r="AT58" s="72">
        <v>0</v>
      </c>
      <c r="AU58" s="72">
        <v>0</v>
      </c>
      <c r="AV58" s="72">
        <v>0</v>
      </c>
      <c r="AW58" s="72">
        <v>1.58246</v>
      </c>
      <c r="AX58" s="72">
        <v>74.322000000000003</v>
      </c>
      <c r="AY58" s="72">
        <v>76.390500000000003</v>
      </c>
      <c r="AZ58" s="72">
        <v>0</v>
      </c>
      <c r="BA58" s="72">
        <v>0</v>
      </c>
      <c r="BB58" s="72">
        <v>12.954700000000001</v>
      </c>
      <c r="BC58" s="72">
        <v>96.526600000000002</v>
      </c>
      <c r="BD58" s="72">
        <v>261.77600000000001</v>
      </c>
      <c r="BE58" s="72">
        <v>18</v>
      </c>
      <c r="BF58" s="72" t="s">
        <v>260</v>
      </c>
      <c r="BG58" s="72">
        <v>0</v>
      </c>
      <c r="BH58" s="72">
        <v>0</v>
      </c>
      <c r="BI58" s="72"/>
      <c r="BJ58" s="72">
        <v>0</v>
      </c>
      <c r="BK58" s="72" t="s">
        <v>242</v>
      </c>
      <c r="BL58" s="72" t="s">
        <v>242</v>
      </c>
      <c r="BM58" s="72" t="s">
        <v>358</v>
      </c>
      <c r="BN58" s="72">
        <v>5.4964500000000003</v>
      </c>
      <c r="BO58" s="72">
        <v>62507.8</v>
      </c>
      <c r="BP58" s="72">
        <v>19456.5</v>
      </c>
      <c r="BQ58" s="72">
        <v>0</v>
      </c>
      <c r="BR58" s="72">
        <v>1241.32</v>
      </c>
      <c r="BS58" s="72">
        <v>0</v>
      </c>
      <c r="BT58" s="72">
        <v>94151</v>
      </c>
      <c r="BU58" s="72">
        <v>177362</v>
      </c>
      <c r="BV58" s="72">
        <v>77659.3</v>
      </c>
      <c r="BW58" s="72">
        <v>0</v>
      </c>
      <c r="BX58" s="72">
        <v>0</v>
      </c>
      <c r="BY58" s="72">
        <v>255021</v>
      </c>
      <c r="BZ58" s="72">
        <v>999.62300000000005</v>
      </c>
      <c r="CA58" s="72">
        <v>0</v>
      </c>
      <c r="CB58" s="72">
        <v>0</v>
      </c>
      <c r="CC58" s="72">
        <v>0</v>
      </c>
      <c r="CD58" s="72">
        <v>0</v>
      </c>
      <c r="CE58" s="72">
        <v>1931.69</v>
      </c>
      <c r="CF58" s="72">
        <v>0</v>
      </c>
      <c r="CG58" s="72">
        <v>2931.31</v>
      </c>
      <c r="CH58" s="72">
        <v>0</v>
      </c>
      <c r="CI58" s="72">
        <v>0</v>
      </c>
      <c r="CJ58" s="72">
        <v>0</v>
      </c>
      <c r="CK58" s="72">
        <v>2931.31</v>
      </c>
      <c r="CL58" s="72">
        <v>0</v>
      </c>
      <c r="CM58" s="72">
        <v>0</v>
      </c>
      <c r="CN58" s="72">
        <v>0</v>
      </c>
      <c r="CO58" s="72">
        <v>0</v>
      </c>
      <c r="CP58" s="72">
        <v>0</v>
      </c>
      <c r="CQ58" s="72">
        <v>0</v>
      </c>
      <c r="CR58" s="72">
        <v>0</v>
      </c>
      <c r="CS58" s="72">
        <v>0</v>
      </c>
      <c r="CT58" s="72">
        <v>0</v>
      </c>
      <c r="CU58" s="72">
        <v>0</v>
      </c>
      <c r="CV58" s="72">
        <v>0</v>
      </c>
      <c r="CW58" s="72">
        <v>0</v>
      </c>
      <c r="CX58" s="72">
        <v>7.5290499999999998</v>
      </c>
      <c r="CY58" s="72">
        <v>89.096299999999999</v>
      </c>
      <c r="CZ58" s="72">
        <v>20.443999999999999</v>
      </c>
      <c r="DA58" s="72">
        <v>0</v>
      </c>
      <c r="DB58" s="72">
        <v>0.93488700000000002</v>
      </c>
      <c r="DC58" s="72">
        <v>12.955399999999999</v>
      </c>
      <c r="DD58" s="72">
        <v>96.526600000000002</v>
      </c>
      <c r="DE58" s="72">
        <v>227.48599999999999</v>
      </c>
      <c r="DF58" s="72">
        <v>0</v>
      </c>
      <c r="DG58" s="72"/>
      <c r="DH58" s="72">
        <v>0</v>
      </c>
      <c r="DI58" s="72">
        <v>0.25</v>
      </c>
      <c r="DJ58" s="72" t="s">
        <v>261</v>
      </c>
      <c r="DK58" s="72">
        <v>0</v>
      </c>
      <c r="DL58" s="72" t="s">
        <v>295</v>
      </c>
      <c r="DM58" s="72" t="s">
        <v>296</v>
      </c>
      <c r="DN58" s="72" t="s">
        <v>243</v>
      </c>
      <c r="DO58" s="72" t="s">
        <v>297</v>
      </c>
      <c r="DP58" s="72" t="s">
        <v>248</v>
      </c>
      <c r="DQ58" s="72" t="s">
        <v>81</v>
      </c>
      <c r="DR58" s="72" t="s">
        <v>298</v>
      </c>
      <c r="DS58" s="72" t="s">
        <v>299</v>
      </c>
    </row>
    <row r="59" spans="1:123" x14ac:dyDescent="0.25">
      <c r="A59" s="44"/>
      <c r="B59" s="72" t="s">
        <v>359</v>
      </c>
      <c r="C59" s="72" t="s">
        <v>180</v>
      </c>
      <c r="D59" s="72">
        <v>512215</v>
      </c>
      <c r="E59" s="72" t="s">
        <v>79</v>
      </c>
      <c r="F59" s="72" t="s">
        <v>80</v>
      </c>
      <c r="G59" s="73">
        <v>8.0555555555555561E-2</v>
      </c>
      <c r="H59" s="72" t="s">
        <v>116</v>
      </c>
      <c r="I59" s="72">
        <v>-89.9</v>
      </c>
      <c r="J59" s="72" t="s">
        <v>242</v>
      </c>
      <c r="K59" s="72" t="s">
        <v>242</v>
      </c>
      <c r="L59" s="72" t="s">
        <v>91</v>
      </c>
      <c r="M59" s="72">
        <v>0</v>
      </c>
      <c r="N59" s="72">
        <v>141664</v>
      </c>
      <c r="O59" s="72">
        <v>118014</v>
      </c>
      <c r="P59" s="72">
        <v>0</v>
      </c>
      <c r="Q59" s="72">
        <v>0</v>
      </c>
      <c r="R59" s="72">
        <v>0</v>
      </c>
      <c r="S59" s="72">
        <v>94151</v>
      </c>
      <c r="T59" s="72">
        <v>353828</v>
      </c>
      <c r="U59" s="72">
        <v>77659.3</v>
      </c>
      <c r="V59" s="72">
        <v>0</v>
      </c>
      <c r="W59" s="72">
        <v>0</v>
      </c>
      <c r="X59" s="72">
        <v>431487</v>
      </c>
      <c r="Y59" s="72">
        <v>63.857900000000001</v>
      </c>
      <c r="Z59" s="72">
        <v>0</v>
      </c>
      <c r="AA59" s="72">
        <v>0</v>
      </c>
      <c r="AB59" s="72">
        <v>0</v>
      </c>
      <c r="AC59" s="72">
        <v>0</v>
      </c>
      <c r="AD59" s="72">
        <v>1614.99</v>
      </c>
      <c r="AE59" s="72">
        <v>0</v>
      </c>
      <c r="AF59" s="72">
        <v>1678.85</v>
      </c>
      <c r="AG59" s="72">
        <v>0</v>
      </c>
      <c r="AH59" s="72">
        <v>0</v>
      </c>
      <c r="AI59" s="72">
        <v>0</v>
      </c>
      <c r="AJ59" s="72">
        <v>1678.85</v>
      </c>
      <c r="AK59" s="72">
        <v>0</v>
      </c>
      <c r="AL59" s="72">
        <v>0</v>
      </c>
      <c r="AM59" s="72">
        <v>0</v>
      </c>
      <c r="AN59" s="72">
        <v>0</v>
      </c>
      <c r="AO59" s="72">
        <v>0</v>
      </c>
      <c r="AP59" s="72">
        <v>0</v>
      </c>
      <c r="AQ59" s="72">
        <v>0</v>
      </c>
      <c r="AR59" s="72">
        <v>0</v>
      </c>
      <c r="AS59" s="72">
        <v>0</v>
      </c>
      <c r="AT59" s="72">
        <v>0</v>
      </c>
      <c r="AU59" s="72">
        <v>0</v>
      </c>
      <c r="AV59" s="72">
        <v>0</v>
      </c>
      <c r="AW59" s="72">
        <v>0.46162900000000001</v>
      </c>
      <c r="AX59" s="72">
        <v>190.58500000000001</v>
      </c>
      <c r="AY59" s="72">
        <v>114.18300000000001</v>
      </c>
      <c r="AZ59" s="72">
        <v>0</v>
      </c>
      <c r="BA59" s="72">
        <v>0</v>
      </c>
      <c r="BB59" s="72">
        <v>10.9123</v>
      </c>
      <c r="BC59" s="72">
        <v>95.927700000000002</v>
      </c>
      <c r="BD59" s="72">
        <v>412.07</v>
      </c>
      <c r="BE59" s="72">
        <v>101</v>
      </c>
      <c r="BF59" s="72" t="s">
        <v>257</v>
      </c>
      <c r="BG59" s="72">
        <v>0</v>
      </c>
      <c r="BH59" s="72">
        <v>0</v>
      </c>
      <c r="BI59" s="72"/>
      <c r="BJ59" s="72">
        <v>0</v>
      </c>
      <c r="BK59" s="72" t="s">
        <v>242</v>
      </c>
      <c r="BL59" s="72" t="s">
        <v>242</v>
      </c>
      <c r="BM59" s="72" t="s">
        <v>245</v>
      </c>
      <c r="BN59" s="72">
        <v>1.99705</v>
      </c>
      <c r="BO59" s="72">
        <v>140021</v>
      </c>
      <c r="BP59" s="72">
        <v>23706.7</v>
      </c>
      <c r="BQ59" s="72">
        <v>0</v>
      </c>
      <c r="BR59" s="72">
        <v>458.77699999999999</v>
      </c>
      <c r="BS59" s="72">
        <v>0</v>
      </c>
      <c r="BT59" s="72">
        <v>94151</v>
      </c>
      <c r="BU59" s="72">
        <v>258340</v>
      </c>
      <c r="BV59" s="72">
        <v>77659.3</v>
      </c>
      <c r="BW59" s="72">
        <v>0</v>
      </c>
      <c r="BX59" s="72">
        <v>0</v>
      </c>
      <c r="BY59" s="72">
        <v>335999</v>
      </c>
      <c r="BZ59" s="72">
        <v>367.51499999999999</v>
      </c>
      <c r="CA59" s="72">
        <v>0</v>
      </c>
      <c r="CB59" s="72">
        <v>0</v>
      </c>
      <c r="CC59" s="72">
        <v>0</v>
      </c>
      <c r="CD59" s="72">
        <v>0</v>
      </c>
      <c r="CE59" s="72">
        <v>1615.09</v>
      </c>
      <c r="CF59" s="72">
        <v>0</v>
      </c>
      <c r="CG59" s="72">
        <v>1982.6</v>
      </c>
      <c r="CH59" s="72">
        <v>0</v>
      </c>
      <c r="CI59" s="72">
        <v>0</v>
      </c>
      <c r="CJ59" s="72">
        <v>0</v>
      </c>
      <c r="CK59" s="72">
        <v>1982.6</v>
      </c>
      <c r="CL59" s="72">
        <v>0</v>
      </c>
      <c r="CM59" s="72">
        <v>0</v>
      </c>
      <c r="CN59" s="72">
        <v>0</v>
      </c>
      <c r="CO59" s="72">
        <v>0</v>
      </c>
      <c r="CP59" s="72">
        <v>0</v>
      </c>
      <c r="CQ59" s="72">
        <v>0</v>
      </c>
      <c r="CR59" s="72">
        <v>0</v>
      </c>
      <c r="CS59" s="72">
        <v>0</v>
      </c>
      <c r="CT59" s="72">
        <v>0</v>
      </c>
      <c r="CU59" s="72">
        <v>0</v>
      </c>
      <c r="CV59" s="72">
        <v>0</v>
      </c>
      <c r="CW59" s="72">
        <v>0</v>
      </c>
      <c r="CX59" s="72">
        <v>2.8847700000000001</v>
      </c>
      <c r="CY59" s="72">
        <v>185.571</v>
      </c>
      <c r="CZ59" s="72">
        <v>26.499099999999999</v>
      </c>
      <c r="DA59" s="72">
        <v>0</v>
      </c>
      <c r="DB59" s="72">
        <v>0.351686</v>
      </c>
      <c r="DC59" s="72">
        <v>10.913</v>
      </c>
      <c r="DD59" s="72">
        <v>95.927700000000002</v>
      </c>
      <c r="DE59" s="72">
        <v>322.14699999999999</v>
      </c>
      <c r="DF59" s="72">
        <v>0</v>
      </c>
      <c r="DG59" s="72"/>
      <c r="DH59" s="72">
        <v>0</v>
      </c>
      <c r="DI59" s="72">
        <v>0</v>
      </c>
      <c r="DJ59" s="72"/>
      <c r="DK59" s="72">
        <v>0</v>
      </c>
      <c r="DL59" s="72" t="s">
        <v>295</v>
      </c>
      <c r="DM59" s="72" t="s">
        <v>296</v>
      </c>
      <c r="DN59" s="72" t="s">
        <v>243</v>
      </c>
      <c r="DO59" s="72" t="s">
        <v>297</v>
      </c>
      <c r="DP59" s="72" t="s">
        <v>248</v>
      </c>
      <c r="DQ59" s="72" t="s">
        <v>81</v>
      </c>
      <c r="DR59" s="72" t="s">
        <v>298</v>
      </c>
      <c r="DS59" s="72" t="s">
        <v>299</v>
      </c>
    </row>
    <row r="60" spans="1:123" x14ac:dyDescent="0.25">
      <c r="A60" s="44"/>
      <c r="B60" s="72" t="s">
        <v>360</v>
      </c>
      <c r="C60" s="72" t="s">
        <v>183</v>
      </c>
      <c r="D60" s="72">
        <v>512316</v>
      </c>
      <c r="E60" s="72" t="s">
        <v>82</v>
      </c>
      <c r="F60" s="72" t="s">
        <v>80</v>
      </c>
      <c r="G60" s="73">
        <v>8.6111111111111124E-2</v>
      </c>
      <c r="H60" s="72" t="s">
        <v>116</v>
      </c>
      <c r="I60" s="72">
        <v>-42.8</v>
      </c>
      <c r="J60" s="72" t="s">
        <v>242</v>
      </c>
      <c r="K60" s="72" t="s">
        <v>242</v>
      </c>
      <c r="L60" s="72" t="s">
        <v>90</v>
      </c>
      <c r="M60" s="72">
        <v>0</v>
      </c>
      <c r="N60" s="72">
        <v>29554.3</v>
      </c>
      <c r="O60" s="72">
        <v>78867.7</v>
      </c>
      <c r="P60" s="72">
        <v>0</v>
      </c>
      <c r="Q60" s="72">
        <v>0</v>
      </c>
      <c r="R60" s="72">
        <v>0</v>
      </c>
      <c r="S60" s="72">
        <v>94151</v>
      </c>
      <c r="T60" s="72">
        <v>202573</v>
      </c>
      <c r="U60" s="72">
        <v>77659.3</v>
      </c>
      <c r="V60" s="72">
        <v>0</v>
      </c>
      <c r="W60" s="72">
        <v>0</v>
      </c>
      <c r="X60" s="72">
        <v>280232</v>
      </c>
      <c r="Y60" s="72">
        <v>2311.6999999999998</v>
      </c>
      <c r="Z60" s="72">
        <v>0</v>
      </c>
      <c r="AA60" s="72">
        <v>0</v>
      </c>
      <c r="AB60" s="72">
        <v>0</v>
      </c>
      <c r="AC60" s="72">
        <v>0</v>
      </c>
      <c r="AD60" s="72">
        <v>2327.09</v>
      </c>
      <c r="AE60" s="72">
        <v>0</v>
      </c>
      <c r="AF60" s="72">
        <v>4638.79</v>
      </c>
      <c r="AG60" s="72">
        <v>0</v>
      </c>
      <c r="AH60" s="72">
        <v>0</v>
      </c>
      <c r="AI60" s="72">
        <v>0</v>
      </c>
      <c r="AJ60" s="72">
        <v>4638.79</v>
      </c>
      <c r="AK60" s="72">
        <v>0</v>
      </c>
      <c r="AL60" s="72">
        <v>0</v>
      </c>
      <c r="AM60" s="72">
        <v>0</v>
      </c>
      <c r="AN60" s="72">
        <v>0</v>
      </c>
      <c r="AO60" s="72">
        <v>0</v>
      </c>
      <c r="AP60" s="72">
        <v>0</v>
      </c>
      <c r="AQ60" s="72">
        <v>0</v>
      </c>
      <c r="AR60" s="72">
        <v>0</v>
      </c>
      <c r="AS60" s="72">
        <v>0</v>
      </c>
      <c r="AT60" s="72">
        <v>0</v>
      </c>
      <c r="AU60" s="72">
        <v>0</v>
      </c>
      <c r="AV60" s="72">
        <v>0</v>
      </c>
      <c r="AW60" s="72">
        <v>17.356400000000001</v>
      </c>
      <c r="AX60" s="72">
        <v>57.811599999999999</v>
      </c>
      <c r="AY60" s="72">
        <v>76.090400000000002</v>
      </c>
      <c r="AZ60" s="72">
        <v>0</v>
      </c>
      <c r="BA60" s="72">
        <v>0</v>
      </c>
      <c r="BB60" s="72">
        <v>15.646699999999999</v>
      </c>
      <c r="BC60" s="72">
        <v>96.019199999999998</v>
      </c>
      <c r="BD60" s="72">
        <v>262.92399999999998</v>
      </c>
      <c r="BE60" s="72">
        <v>2.75</v>
      </c>
      <c r="BF60" s="72" t="s">
        <v>257</v>
      </c>
      <c r="BG60" s="72">
        <v>0</v>
      </c>
      <c r="BH60" s="72">
        <v>0.5</v>
      </c>
      <c r="BI60" s="72" t="s">
        <v>260</v>
      </c>
      <c r="BJ60" s="72">
        <v>0</v>
      </c>
      <c r="BK60" s="72" t="s">
        <v>242</v>
      </c>
      <c r="BL60" s="72" t="s">
        <v>242</v>
      </c>
      <c r="BM60" s="72" t="s">
        <v>348</v>
      </c>
      <c r="BN60" s="72">
        <v>20.5839</v>
      </c>
      <c r="BO60" s="72">
        <v>31187.4</v>
      </c>
      <c r="BP60" s="72">
        <v>19758</v>
      </c>
      <c r="BQ60" s="72">
        <v>0</v>
      </c>
      <c r="BR60" s="72">
        <v>2478.9299999999998</v>
      </c>
      <c r="BS60" s="72">
        <v>0</v>
      </c>
      <c r="BT60" s="72">
        <v>94151</v>
      </c>
      <c r="BU60" s="72">
        <v>147596</v>
      </c>
      <c r="BV60" s="72">
        <v>77659.3</v>
      </c>
      <c r="BW60" s="72">
        <v>0</v>
      </c>
      <c r="BX60" s="72">
        <v>0</v>
      </c>
      <c r="BY60" s="72">
        <v>225255</v>
      </c>
      <c r="BZ60" s="72">
        <v>3621.09</v>
      </c>
      <c r="CA60" s="72">
        <v>0</v>
      </c>
      <c r="CB60" s="72">
        <v>0</v>
      </c>
      <c r="CC60" s="72">
        <v>0</v>
      </c>
      <c r="CD60" s="72">
        <v>0</v>
      </c>
      <c r="CE60" s="72">
        <v>2327.2199999999998</v>
      </c>
      <c r="CF60" s="72">
        <v>0</v>
      </c>
      <c r="CG60" s="72">
        <v>5948.31</v>
      </c>
      <c r="CH60" s="72">
        <v>0</v>
      </c>
      <c r="CI60" s="72">
        <v>0</v>
      </c>
      <c r="CJ60" s="72">
        <v>0</v>
      </c>
      <c r="CK60" s="72">
        <v>5948.31</v>
      </c>
      <c r="CL60" s="72">
        <v>0</v>
      </c>
      <c r="CM60" s="72">
        <v>0</v>
      </c>
      <c r="CN60" s="72">
        <v>0</v>
      </c>
      <c r="CO60" s="72">
        <v>0</v>
      </c>
      <c r="CP60" s="72">
        <v>0</v>
      </c>
      <c r="CQ60" s="72">
        <v>0</v>
      </c>
      <c r="CR60" s="72">
        <v>0</v>
      </c>
      <c r="CS60" s="72">
        <v>0</v>
      </c>
      <c r="CT60" s="72">
        <v>0</v>
      </c>
      <c r="CU60" s="72">
        <v>0</v>
      </c>
      <c r="CV60" s="72">
        <v>0</v>
      </c>
      <c r="CW60" s="72">
        <v>0</v>
      </c>
      <c r="CX60" s="72">
        <v>26.860099999999999</v>
      </c>
      <c r="CY60" s="72">
        <v>58.130299999999998</v>
      </c>
      <c r="CZ60" s="72">
        <v>21.7255</v>
      </c>
      <c r="DA60" s="72">
        <v>0</v>
      </c>
      <c r="DB60" s="72">
        <v>1.84111</v>
      </c>
      <c r="DC60" s="72">
        <v>15.647500000000001</v>
      </c>
      <c r="DD60" s="72">
        <v>96.019199999999998</v>
      </c>
      <c r="DE60" s="72">
        <v>220.22399999999999</v>
      </c>
      <c r="DF60" s="72">
        <v>0</v>
      </c>
      <c r="DG60" s="72"/>
      <c r="DH60" s="72">
        <v>0</v>
      </c>
      <c r="DI60" s="72">
        <v>6.75</v>
      </c>
      <c r="DJ60" s="72" t="s">
        <v>261</v>
      </c>
      <c r="DK60" s="72">
        <v>0</v>
      </c>
      <c r="DL60" s="72" t="s">
        <v>295</v>
      </c>
      <c r="DM60" s="72" t="s">
        <v>296</v>
      </c>
      <c r="DN60" s="72" t="s">
        <v>243</v>
      </c>
      <c r="DO60" s="72" t="s">
        <v>297</v>
      </c>
      <c r="DP60" s="72" t="s">
        <v>248</v>
      </c>
      <c r="DQ60" s="72" t="s">
        <v>81</v>
      </c>
      <c r="DR60" s="72" t="s">
        <v>298</v>
      </c>
      <c r="DS60" s="72" t="s">
        <v>299</v>
      </c>
    </row>
    <row r="61" spans="1:123" x14ac:dyDescent="0.25">
      <c r="A61" s="44"/>
      <c r="B61" s="72" t="s">
        <v>361</v>
      </c>
      <c r="C61" s="72" t="s">
        <v>186</v>
      </c>
      <c r="D61" s="72">
        <v>512406</v>
      </c>
      <c r="E61" s="72" t="s">
        <v>84</v>
      </c>
      <c r="F61" s="72" t="s">
        <v>80</v>
      </c>
      <c r="G61" s="73">
        <v>7.4999999999999997E-2</v>
      </c>
      <c r="H61" s="72" t="s">
        <v>116</v>
      </c>
      <c r="I61" s="72">
        <v>-30.8</v>
      </c>
      <c r="J61" s="72" t="s">
        <v>242</v>
      </c>
      <c r="K61" s="72" t="s">
        <v>242</v>
      </c>
      <c r="L61" s="72" t="s">
        <v>91</v>
      </c>
      <c r="M61" s="72">
        <v>0</v>
      </c>
      <c r="N61" s="72">
        <v>46989.2</v>
      </c>
      <c r="O61" s="72">
        <v>78671.8</v>
      </c>
      <c r="P61" s="72">
        <v>0</v>
      </c>
      <c r="Q61" s="72">
        <v>0</v>
      </c>
      <c r="R61" s="72">
        <v>0</v>
      </c>
      <c r="S61" s="72">
        <v>94151</v>
      </c>
      <c r="T61" s="72">
        <v>219812</v>
      </c>
      <c r="U61" s="72">
        <v>77659.3</v>
      </c>
      <c r="V61" s="72">
        <v>0</v>
      </c>
      <c r="W61" s="72">
        <v>0</v>
      </c>
      <c r="X61" s="72">
        <v>297471</v>
      </c>
      <c r="Y61" s="72">
        <v>221.499</v>
      </c>
      <c r="Z61" s="72">
        <v>0</v>
      </c>
      <c r="AA61" s="72">
        <v>0</v>
      </c>
      <c r="AB61" s="72">
        <v>0</v>
      </c>
      <c r="AC61" s="72">
        <v>0</v>
      </c>
      <c r="AD61" s="72">
        <v>1931.58</v>
      </c>
      <c r="AE61" s="72">
        <v>0</v>
      </c>
      <c r="AF61" s="72">
        <v>2153.08</v>
      </c>
      <c r="AG61" s="72">
        <v>0</v>
      </c>
      <c r="AH61" s="72">
        <v>0</v>
      </c>
      <c r="AI61" s="72">
        <v>0</v>
      </c>
      <c r="AJ61" s="72">
        <v>2153.08</v>
      </c>
      <c r="AK61" s="72">
        <v>0</v>
      </c>
      <c r="AL61" s="72">
        <v>0</v>
      </c>
      <c r="AM61" s="72">
        <v>0</v>
      </c>
      <c r="AN61" s="72">
        <v>0</v>
      </c>
      <c r="AO61" s="72">
        <v>0</v>
      </c>
      <c r="AP61" s="72">
        <v>0</v>
      </c>
      <c r="AQ61" s="72">
        <v>0</v>
      </c>
      <c r="AR61" s="72">
        <v>0</v>
      </c>
      <c r="AS61" s="72">
        <v>0</v>
      </c>
      <c r="AT61" s="72">
        <v>0</v>
      </c>
      <c r="AU61" s="72">
        <v>0</v>
      </c>
      <c r="AV61" s="72">
        <v>0</v>
      </c>
      <c r="AW61" s="72">
        <v>1.60521</v>
      </c>
      <c r="AX61" s="72">
        <v>75.680800000000005</v>
      </c>
      <c r="AY61" s="72">
        <v>76.390500000000003</v>
      </c>
      <c r="AZ61" s="72">
        <v>0</v>
      </c>
      <c r="BA61" s="72">
        <v>0</v>
      </c>
      <c r="BB61" s="72">
        <v>12.954700000000001</v>
      </c>
      <c r="BC61" s="72">
        <v>96.526600000000002</v>
      </c>
      <c r="BD61" s="72">
        <v>263.15800000000002</v>
      </c>
      <c r="BE61" s="72">
        <v>19.25</v>
      </c>
      <c r="BF61" s="72" t="s">
        <v>260</v>
      </c>
      <c r="BG61" s="72">
        <v>0</v>
      </c>
      <c r="BH61" s="72">
        <v>0</v>
      </c>
      <c r="BI61" s="72"/>
      <c r="BJ61" s="72">
        <v>0</v>
      </c>
      <c r="BK61" s="72" t="s">
        <v>242</v>
      </c>
      <c r="BL61" s="72" t="s">
        <v>242</v>
      </c>
      <c r="BM61" s="72" t="s">
        <v>350</v>
      </c>
      <c r="BN61" s="72">
        <v>5.57165</v>
      </c>
      <c r="BO61" s="72">
        <v>65041.599999999999</v>
      </c>
      <c r="BP61" s="72">
        <v>19734.599999999999</v>
      </c>
      <c r="BQ61" s="72">
        <v>0</v>
      </c>
      <c r="BR61" s="72">
        <v>1239.95</v>
      </c>
      <c r="BS61" s="72">
        <v>0</v>
      </c>
      <c r="BT61" s="72">
        <v>94151</v>
      </c>
      <c r="BU61" s="72">
        <v>180173</v>
      </c>
      <c r="BV61" s="72">
        <v>77659.3</v>
      </c>
      <c r="BW61" s="72">
        <v>0</v>
      </c>
      <c r="BX61" s="72">
        <v>0</v>
      </c>
      <c r="BY61" s="72">
        <v>257832</v>
      </c>
      <c r="BZ61" s="72">
        <v>1011.35</v>
      </c>
      <c r="CA61" s="72">
        <v>0</v>
      </c>
      <c r="CB61" s="72">
        <v>0</v>
      </c>
      <c r="CC61" s="72">
        <v>0</v>
      </c>
      <c r="CD61" s="72">
        <v>0</v>
      </c>
      <c r="CE61" s="72">
        <v>1931.69</v>
      </c>
      <c r="CF61" s="72">
        <v>0</v>
      </c>
      <c r="CG61" s="72">
        <v>2943.04</v>
      </c>
      <c r="CH61" s="72">
        <v>0</v>
      </c>
      <c r="CI61" s="72">
        <v>0</v>
      </c>
      <c r="CJ61" s="72">
        <v>0</v>
      </c>
      <c r="CK61" s="72">
        <v>2943.04</v>
      </c>
      <c r="CL61" s="72">
        <v>0</v>
      </c>
      <c r="CM61" s="72">
        <v>0</v>
      </c>
      <c r="CN61" s="72">
        <v>0</v>
      </c>
      <c r="CO61" s="72">
        <v>0</v>
      </c>
      <c r="CP61" s="72">
        <v>0</v>
      </c>
      <c r="CQ61" s="72">
        <v>0</v>
      </c>
      <c r="CR61" s="72">
        <v>0</v>
      </c>
      <c r="CS61" s="72">
        <v>0</v>
      </c>
      <c r="CT61" s="72">
        <v>0</v>
      </c>
      <c r="CU61" s="72">
        <v>0</v>
      </c>
      <c r="CV61" s="72">
        <v>0</v>
      </c>
      <c r="CW61" s="72">
        <v>0</v>
      </c>
      <c r="CX61" s="72">
        <v>7.6321500000000002</v>
      </c>
      <c r="CY61" s="72">
        <v>93.505899999999997</v>
      </c>
      <c r="CZ61" s="72">
        <v>20.871500000000001</v>
      </c>
      <c r="DA61" s="72">
        <v>0</v>
      </c>
      <c r="DB61" s="72">
        <v>0.93443699999999996</v>
      </c>
      <c r="DC61" s="72">
        <v>12.955399999999999</v>
      </c>
      <c r="DD61" s="72">
        <v>96.526600000000002</v>
      </c>
      <c r="DE61" s="72">
        <v>232.42599999999999</v>
      </c>
      <c r="DF61" s="72">
        <v>0</v>
      </c>
      <c r="DG61" s="72"/>
      <c r="DH61" s="72">
        <v>0</v>
      </c>
      <c r="DI61" s="72">
        <v>1</v>
      </c>
      <c r="DJ61" s="72" t="s">
        <v>261</v>
      </c>
      <c r="DK61" s="72">
        <v>0</v>
      </c>
      <c r="DL61" s="72" t="s">
        <v>295</v>
      </c>
      <c r="DM61" s="72" t="s">
        <v>296</v>
      </c>
      <c r="DN61" s="72" t="s">
        <v>243</v>
      </c>
      <c r="DO61" s="72" t="s">
        <v>297</v>
      </c>
      <c r="DP61" s="72" t="s">
        <v>248</v>
      </c>
      <c r="DQ61" s="72" t="s">
        <v>81</v>
      </c>
      <c r="DR61" s="72" t="s">
        <v>298</v>
      </c>
      <c r="DS61" s="72" t="s">
        <v>299</v>
      </c>
    </row>
    <row r="62" spans="1:123" x14ac:dyDescent="0.25">
      <c r="A62" s="44"/>
      <c r="B62" s="86" t="s">
        <v>362</v>
      </c>
      <c r="C62" s="86" t="s">
        <v>106</v>
      </c>
      <c r="D62" s="86">
        <v>500015</v>
      </c>
      <c r="E62" s="86" t="s">
        <v>79</v>
      </c>
      <c r="F62" s="86" t="s">
        <v>80</v>
      </c>
      <c r="G62" s="76">
        <v>9.7222222222222224E-2</v>
      </c>
      <c r="H62" s="86" t="s">
        <v>116</v>
      </c>
      <c r="I62" s="86">
        <v>-72.599999999999994</v>
      </c>
      <c r="J62" s="86" t="s">
        <v>242</v>
      </c>
      <c r="K62" s="86" t="s">
        <v>242</v>
      </c>
      <c r="L62" s="86" t="s">
        <v>259</v>
      </c>
      <c r="M62" s="86">
        <v>0</v>
      </c>
      <c r="N62" s="86">
        <v>125545</v>
      </c>
      <c r="O62" s="86">
        <v>103863</v>
      </c>
      <c r="P62" s="86">
        <v>0</v>
      </c>
      <c r="Q62" s="86">
        <v>0</v>
      </c>
      <c r="R62" s="86">
        <v>0</v>
      </c>
      <c r="S62" s="86">
        <v>59107.199999999997</v>
      </c>
      <c r="T62" s="86">
        <v>288516</v>
      </c>
      <c r="U62" s="86">
        <v>77659.399999999994</v>
      </c>
      <c r="V62" s="86">
        <v>0</v>
      </c>
      <c r="W62" s="86">
        <v>0</v>
      </c>
      <c r="X62" s="86">
        <v>366175</v>
      </c>
      <c r="Y62" s="86">
        <v>109.196</v>
      </c>
      <c r="Z62" s="86">
        <v>0</v>
      </c>
      <c r="AA62" s="86">
        <v>0</v>
      </c>
      <c r="AB62" s="86">
        <v>0</v>
      </c>
      <c r="AC62" s="86">
        <v>0</v>
      </c>
      <c r="AD62" s="86">
        <v>1482.42</v>
      </c>
      <c r="AE62" s="86">
        <v>0</v>
      </c>
      <c r="AF62" s="86">
        <v>1591.62</v>
      </c>
      <c r="AG62" s="86">
        <v>0</v>
      </c>
      <c r="AH62" s="86">
        <v>0</v>
      </c>
      <c r="AI62" s="86">
        <v>0</v>
      </c>
      <c r="AJ62" s="86">
        <v>1591.62</v>
      </c>
      <c r="AK62" s="86">
        <v>0</v>
      </c>
      <c r="AL62" s="86">
        <v>0</v>
      </c>
      <c r="AM62" s="86">
        <v>0</v>
      </c>
      <c r="AN62" s="86">
        <v>0</v>
      </c>
      <c r="AO62" s="86">
        <v>0</v>
      </c>
      <c r="AP62" s="86">
        <v>0</v>
      </c>
      <c r="AQ62" s="86">
        <v>0</v>
      </c>
      <c r="AR62" s="86">
        <v>0</v>
      </c>
      <c r="AS62" s="86">
        <v>0</v>
      </c>
      <c r="AT62" s="86">
        <v>0</v>
      </c>
      <c r="AU62" s="86">
        <v>0</v>
      </c>
      <c r="AV62" s="86">
        <v>0</v>
      </c>
      <c r="AW62" s="86">
        <v>0.81844099999999997</v>
      </c>
      <c r="AX62" s="86">
        <v>171.26499999999999</v>
      </c>
      <c r="AY62" s="86">
        <v>100.49299999999999</v>
      </c>
      <c r="AZ62" s="86">
        <v>0</v>
      </c>
      <c r="BA62" s="86">
        <v>0</v>
      </c>
      <c r="BB62" s="86">
        <v>10.016400000000001</v>
      </c>
      <c r="BC62" s="86">
        <v>58.593200000000003</v>
      </c>
      <c r="BD62" s="86">
        <v>341.18599999999998</v>
      </c>
      <c r="BE62" s="86">
        <v>97.5</v>
      </c>
      <c r="BF62" s="86" t="s">
        <v>257</v>
      </c>
      <c r="BG62" s="86">
        <v>0</v>
      </c>
      <c r="BH62" s="86">
        <v>0</v>
      </c>
      <c r="BI62" s="86"/>
      <c r="BJ62" s="86">
        <v>0</v>
      </c>
      <c r="BK62" s="86" t="s">
        <v>242</v>
      </c>
      <c r="BL62" s="86" t="s">
        <v>242</v>
      </c>
      <c r="BM62" s="86" t="s">
        <v>363</v>
      </c>
      <c r="BN62" s="86">
        <v>2.5587900000000001</v>
      </c>
      <c r="BO62" s="86">
        <v>132057</v>
      </c>
      <c r="BP62" s="86">
        <v>20713.400000000001</v>
      </c>
      <c r="BQ62" s="86">
        <v>0</v>
      </c>
      <c r="BR62" s="86">
        <v>538.63099999999997</v>
      </c>
      <c r="BS62" s="86">
        <v>0</v>
      </c>
      <c r="BT62" s="86">
        <v>56823.8</v>
      </c>
      <c r="BU62" s="86">
        <v>210135</v>
      </c>
      <c r="BV62" s="86">
        <v>77659.399999999994</v>
      </c>
      <c r="BW62" s="86">
        <v>0</v>
      </c>
      <c r="BX62" s="86">
        <v>0</v>
      </c>
      <c r="BY62" s="86">
        <v>287795</v>
      </c>
      <c r="BZ62" s="86">
        <v>468.73200000000003</v>
      </c>
      <c r="CA62" s="86">
        <v>0</v>
      </c>
      <c r="CB62" s="86">
        <v>0</v>
      </c>
      <c r="CC62" s="86">
        <v>0</v>
      </c>
      <c r="CD62" s="86">
        <v>0</v>
      </c>
      <c r="CE62" s="86">
        <v>1615.08</v>
      </c>
      <c r="CF62" s="86">
        <v>0</v>
      </c>
      <c r="CG62" s="86">
        <v>2083.8200000000002</v>
      </c>
      <c r="CH62" s="86">
        <v>0</v>
      </c>
      <c r="CI62" s="86">
        <v>0</v>
      </c>
      <c r="CJ62" s="86">
        <v>0</v>
      </c>
      <c r="CK62" s="86">
        <v>2083.8200000000002</v>
      </c>
      <c r="CL62" s="86">
        <v>0</v>
      </c>
      <c r="CM62" s="86">
        <v>0</v>
      </c>
      <c r="CN62" s="86">
        <v>0</v>
      </c>
      <c r="CO62" s="86">
        <v>0</v>
      </c>
      <c r="CP62" s="86">
        <v>0</v>
      </c>
      <c r="CQ62" s="86">
        <v>0</v>
      </c>
      <c r="CR62" s="86">
        <v>0</v>
      </c>
      <c r="CS62" s="86">
        <v>0</v>
      </c>
      <c r="CT62" s="86">
        <v>0</v>
      </c>
      <c r="CU62" s="86">
        <v>0</v>
      </c>
      <c r="CV62" s="86">
        <v>0</v>
      </c>
      <c r="CW62" s="86">
        <v>0</v>
      </c>
      <c r="CX62" s="86">
        <v>3.66554</v>
      </c>
      <c r="CY62" s="86">
        <v>174.58500000000001</v>
      </c>
      <c r="CZ62" s="86">
        <v>22.583500000000001</v>
      </c>
      <c r="DA62" s="86">
        <v>0</v>
      </c>
      <c r="DB62" s="86">
        <v>0.41182000000000002</v>
      </c>
      <c r="DC62" s="86">
        <v>10.913</v>
      </c>
      <c r="DD62" s="86">
        <v>56.3964</v>
      </c>
      <c r="DE62" s="86">
        <v>268.55500000000001</v>
      </c>
      <c r="DF62" s="86">
        <v>0</v>
      </c>
      <c r="DG62" s="86"/>
      <c r="DH62" s="86">
        <v>0</v>
      </c>
      <c r="DI62" s="86">
        <v>0</v>
      </c>
      <c r="DJ62" s="86"/>
      <c r="DK62" s="86">
        <v>0</v>
      </c>
      <c r="DL62" s="86" t="s">
        <v>295</v>
      </c>
      <c r="DM62" s="86" t="s">
        <v>296</v>
      </c>
      <c r="DN62" s="86" t="s">
        <v>243</v>
      </c>
      <c r="DO62" s="86" t="s">
        <v>297</v>
      </c>
      <c r="DP62" s="86" t="s">
        <v>248</v>
      </c>
      <c r="DQ62" s="86" t="s">
        <v>81</v>
      </c>
      <c r="DR62" s="86" t="s">
        <v>298</v>
      </c>
      <c r="DS62" s="86" t="s">
        <v>364</v>
      </c>
    </row>
    <row r="63" spans="1:123" x14ac:dyDescent="0.25">
      <c r="A63" s="44"/>
      <c r="B63" s="86" t="s">
        <v>365</v>
      </c>
      <c r="C63" s="86" t="s">
        <v>107</v>
      </c>
      <c r="D63" s="86">
        <v>500115</v>
      </c>
      <c r="E63" s="86" t="s">
        <v>79</v>
      </c>
      <c r="F63" s="86" t="s">
        <v>80</v>
      </c>
      <c r="G63" s="76">
        <v>9.5833333333333326E-2</v>
      </c>
      <c r="H63" s="86" t="s">
        <v>116</v>
      </c>
      <c r="I63" s="86">
        <v>-69.400000000000006</v>
      </c>
      <c r="J63" s="86" t="s">
        <v>242</v>
      </c>
      <c r="K63" s="86" t="s">
        <v>242</v>
      </c>
      <c r="L63" s="86" t="s">
        <v>259</v>
      </c>
      <c r="M63" s="86">
        <v>0</v>
      </c>
      <c r="N63" s="86">
        <v>123335</v>
      </c>
      <c r="O63" s="86">
        <v>103861</v>
      </c>
      <c r="P63" s="86">
        <v>0</v>
      </c>
      <c r="Q63" s="86">
        <v>0</v>
      </c>
      <c r="R63" s="86">
        <v>0</v>
      </c>
      <c r="S63" s="86">
        <v>59107.199999999997</v>
      </c>
      <c r="T63" s="86">
        <v>286303</v>
      </c>
      <c r="U63" s="86">
        <v>77659.399999999994</v>
      </c>
      <c r="V63" s="86">
        <v>0</v>
      </c>
      <c r="W63" s="86">
        <v>0</v>
      </c>
      <c r="X63" s="86">
        <v>363962</v>
      </c>
      <c r="Y63" s="86">
        <v>88.141300000000001</v>
      </c>
      <c r="Z63" s="86">
        <v>0</v>
      </c>
      <c r="AA63" s="86">
        <v>0</v>
      </c>
      <c r="AB63" s="86">
        <v>0</v>
      </c>
      <c r="AC63" s="86">
        <v>0</v>
      </c>
      <c r="AD63" s="86">
        <v>1482.42</v>
      </c>
      <c r="AE63" s="86">
        <v>0</v>
      </c>
      <c r="AF63" s="86">
        <v>1570.56</v>
      </c>
      <c r="AG63" s="86">
        <v>0</v>
      </c>
      <c r="AH63" s="86">
        <v>0</v>
      </c>
      <c r="AI63" s="86">
        <v>0</v>
      </c>
      <c r="AJ63" s="86">
        <v>1570.56</v>
      </c>
      <c r="AK63" s="86">
        <v>0</v>
      </c>
      <c r="AL63" s="86">
        <v>0</v>
      </c>
      <c r="AM63" s="86">
        <v>0</v>
      </c>
      <c r="AN63" s="86">
        <v>0</v>
      </c>
      <c r="AO63" s="86">
        <v>0</v>
      </c>
      <c r="AP63" s="86">
        <v>0</v>
      </c>
      <c r="AQ63" s="86">
        <v>0</v>
      </c>
      <c r="AR63" s="86">
        <v>0</v>
      </c>
      <c r="AS63" s="86">
        <v>0</v>
      </c>
      <c r="AT63" s="86">
        <v>0</v>
      </c>
      <c r="AU63" s="86">
        <v>0</v>
      </c>
      <c r="AV63" s="86">
        <v>0</v>
      </c>
      <c r="AW63" s="86">
        <v>0.64859299999999998</v>
      </c>
      <c r="AX63" s="86">
        <v>168.33199999999999</v>
      </c>
      <c r="AY63" s="86">
        <v>100.491</v>
      </c>
      <c r="AZ63" s="86">
        <v>0</v>
      </c>
      <c r="BA63" s="86">
        <v>0</v>
      </c>
      <c r="BB63" s="86">
        <v>10.016299999999999</v>
      </c>
      <c r="BC63" s="86">
        <v>58.593200000000003</v>
      </c>
      <c r="BD63" s="86">
        <v>338.08100000000002</v>
      </c>
      <c r="BE63" s="86">
        <v>65.25</v>
      </c>
      <c r="BF63" s="86" t="s">
        <v>257</v>
      </c>
      <c r="BG63" s="86">
        <v>0</v>
      </c>
      <c r="BH63" s="86">
        <v>0</v>
      </c>
      <c r="BI63" s="86"/>
      <c r="BJ63" s="86">
        <v>0</v>
      </c>
      <c r="BK63" s="86" t="s">
        <v>242</v>
      </c>
      <c r="BL63" s="86" t="s">
        <v>242</v>
      </c>
      <c r="BM63" s="86" t="s">
        <v>363</v>
      </c>
      <c r="BN63" s="86">
        <v>2.5587900000000001</v>
      </c>
      <c r="BO63" s="86">
        <v>132057</v>
      </c>
      <c r="BP63" s="86">
        <v>20713.400000000001</v>
      </c>
      <c r="BQ63" s="86">
        <v>0</v>
      </c>
      <c r="BR63" s="86">
        <v>538.63099999999997</v>
      </c>
      <c r="BS63" s="86">
        <v>0</v>
      </c>
      <c r="BT63" s="86">
        <v>56823.8</v>
      </c>
      <c r="BU63" s="86">
        <v>210135</v>
      </c>
      <c r="BV63" s="86">
        <v>77659.399999999994</v>
      </c>
      <c r="BW63" s="86">
        <v>0</v>
      </c>
      <c r="BX63" s="86">
        <v>0</v>
      </c>
      <c r="BY63" s="86">
        <v>287795</v>
      </c>
      <c r="BZ63" s="86">
        <v>468.73200000000003</v>
      </c>
      <c r="CA63" s="86">
        <v>0</v>
      </c>
      <c r="CB63" s="86">
        <v>0</v>
      </c>
      <c r="CC63" s="86">
        <v>0</v>
      </c>
      <c r="CD63" s="86">
        <v>0</v>
      </c>
      <c r="CE63" s="86">
        <v>1615.08</v>
      </c>
      <c r="CF63" s="86">
        <v>0</v>
      </c>
      <c r="CG63" s="86">
        <v>2083.8200000000002</v>
      </c>
      <c r="CH63" s="86">
        <v>0</v>
      </c>
      <c r="CI63" s="86">
        <v>0</v>
      </c>
      <c r="CJ63" s="86">
        <v>0</v>
      </c>
      <c r="CK63" s="86">
        <v>2083.8200000000002</v>
      </c>
      <c r="CL63" s="86">
        <v>0</v>
      </c>
      <c r="CM63" s="86">
        <v>0</v>
      </c>
      <c r="CN63" s="86">
        <v>0</v>
      </c>
      <c r="CO63" s="86">
        <v>0</v>
      </c>
      <c r="CP63" s="86">
        <v>0</v>
      </c>
      <c r="CQ63" s="86">
        <v>0</v>
      </c>
      <c r="CR63" s="86">
        <v>0</v>
      </c>
      <c r="CS63" s="86">
        <v>0</v>
      </c>
      <c r="CT63" s="86">
        <v>0</v>
      </c>
      <c r="CU63" s="86">
        <v>0</v>
      </c>
      <c r="CV63" s="86">
        <v>0</v>
      </c>
      <c r="CW63" s="86">
        <v>0</v>
      </c>
      <c r="CX63" s="86">
        <v>3.66554</v>
      </c>
      <c r="CY63" s="86">
        <v>174.58500000000001</v>
      </c>
      <c r="CZ63" s="86">
        <v>22.583500000000001</v>
      </c>
      <c r="DA63" s="86">
        <v>0</v>
      </c>
      <c r="DB63" s="86">
        <v>0.41182000000000002</v>
      </c>
      <c r="DC63" s="86">
        <v>10.913</v>
      </c>
      <c r="DD63" s="86">
        <v>56.3964</v>
      </c>
      <c r="DE63" s="86">
        <v>268.55500000000001</v>
      </c>
      <c r="DF63" s="86">
        <v>0</v>
      </c>
      <c r="DG63" s="86"/>
      <c r="DH63" s="86">
        <v>0</v>
      </c>
      <c r="DI63" s="86">
        <v>0</v>
      </c>
      <c r="DJ63" s="86"/>
      <c r="DK63" s="86">
        <v>0</v>
      </c>
      <c r="DL63" s="86" t="s">
        <v>295</v>
      </c>
      <c r="DM63" s="86" t="s">
        <v>296</v>
      </c>
      <c r="DN63" s="86" t="s">
        <v>243</v>
      </c>
      <c r="DO63" s="86" t="s">
        <v>297</v>
      </c>
      <c r="DP63" s="86" t="s">
        <v>248</v>
      </c>
      <c r="DQ63" s="86" t="s">
        <v>81</v>
      </c>
      <c r="DR63" s="86" t="s">
        <v>298</v>
      </c>
      <c r="DS63" s="86" t="s">
        <v>364</v>
      </c>
    </row>
    <row r="64" spans="1:123" x14ac:dyDescent="0.25">
      <c r="A64" s="44"/>
      <c r="B64" s="86" t="s">
        <v>366</v>
      </c>
      <c r="C64" s="86" t="s">
        <v>108</v>
      </c>
      <c r="D64" s="86">
        <v>500215</v>
      </c>
      <c r="E64" s="86" t="s">
        <v>79</v>
      </c>
      <c r="F64" s="86" t="s">
        <v>80</v>
      </c>
      <c r="G64" s="76">
        <v>9.8611111111111108E-2</v>
      </c>
      <c r="H64" s="86" t="s">
        <v>116</v>
      </c>
      <c r="I64" s="86">
        <v>-71.7</v>
      </c>
      <c r="J64" s="86" t="s">
        <v>242</v>
      </c>
      <c r="K64" s="86" t="s">
        <v>242</v>
      </c>
      <c r="L64" s="86" t="s">
        <v>259</v>
      </c>
      <c r="M64" s="86">
        <v>0</v>
      </c>
      <c r="N64" s="86">
        <v>124906</v>
      </c>
      <c r="O64" s="86">
        <v>103863</v>
      </c>
      <c r="P64" s="86">
        <v>0</v>
      </c>
      <c r="Q64" s="86">
        <v>0</v>
      </c>
      <c r="R64" s="86">
        <v>0</v>
      </c>
      <c r="S64" s="86">
        <v>59107.199999999997</v>
      </c>
      <c r="T64" s="86">
        <v>287877</v>
      </c>
      <c r="U64" s="86">
        <v>77659.399999999994</v>
      </c>
      <c r="V64" s="86">
        <v>0</v>
      </c>
      <c r="W64" s="86">
        <v>0</v>
      </c>
      <c r="X64" s="86">
        <v>365536</v>
      </c>
      <c r="Y64" s="86">
        <v>101.223</v>
      </c>
      <c r="Z64" s="86">
        <v>0</v>
      </c>
      <c r="AA64" s="86">
        <v>0</v>
      </c>
      <c r="AB64" s="86">
        <v>0</v>
      </c>
      <c r="AC64" s="86">
        <v>0</v>
      </c>
      <c r="AD64" s="86">
        <v>1482.42</v>
      </c>
      <c r="AE64" s="86">
        <v>0</v>
      </c>
      <c r="AF64" s="86">
        <v>1583.65</v>
      </c>
      <c r="AG64" s="86">
        <v>0</v>
      </c>
      <c r="AH64" s="86">
        <v>0</v>
      </c>
      <c r="AI64" s="86">
        <v>0</v>
      </c>
      <c r="AJ64" s="86">
        <v>1583.65</v>
      </c>
      <c r="AK64" s="86">
        <v>0</v>
      </c>
      <c r="AL64" s="86">
        <v>0</v>
      </c>
      <c r="AM64" s="86">
        <v>0</v>
      </c>
      <c r="AN64" s="86">
        <v>0</v>
      </c>
      <c r="AO64" s="86">
        <v>0</v>
      </c>
      <c r="AP64" s="86">
        <v>0</v>
      </c>
      <c r="AQ64" s="86">
        <v>0</v>
      </c>
      <c r="AR64" s="86">
        <v>0</v>
      </c>
      <c r="AS64" s="86">
        <v>0</v>
      </c>
      <c r="AT64" s="86">
        <v>0</v>
      </c>
      <c r="AU64" s="86">
        <v>0</v>
      </c>
      <c r="AV64" s="86">
        <v>0</v>
      </c>
      <c r="AW64" s="86">
        <v>0.75480899999999995</v>
      </c>
      <c r="AX64" s="86">
        <v>170.41800000000001</v>
      </c>
      <c r="AY64" s="86">
        <v>100.49299999999999</v>
      </c>
      <c r="AZ64" s="86">
        <v>0</v>
      </c>
      <c r="BA64" s="86">
        <v>0</v>
      </c>
      <c r="BB64" s="86">
        <v>10.016299999999999</v>
      </c>
      <c r="BC64" s="86">
        <v>58.593200000000003</v>
      </c>
      <c r="BD64" s="86">
        <v>340.27600000000001</v>
      </c>
      <c r="BE64" s="86">
        <v>79.25</v>
      </c>
      <c r="BF64" s="86" t="s">
        <v>257</v>
      </c>
      <c r="BG64" s="86">
        <v>0</v>
      </c>
      <c r="BH64" s="86">
        <v>0</v>
      </c>
      <c r="BI64" s="86"/>
      <c r="BJ64" s="86">
        <v>0</v>
      </c>
      <c r="BK64" s="86" t="s">
        <v>242</v>
      </c>
      <c r="BL64" s="86" t="s">
        <v>242</v>
      </c>
      <c r="BM64" s="86" t="s">
        <v>363</v>
      </c>
      <c r="BN64" s="86">
        <v>2.5587900000000001</v>
      </c>
      <c r="BO64" s="86">
        <v>132057</v>
      </c>
      <c r="BP64" s="86">
        <v>20713.400000000001</v>
      </c>
      <c r="BQ64" s="86">
        <v>0</v>
      </c>
      <c r="BR64" s="86">
        <v>538.63099999999997</v>
      </c>
      <c r="BS64" s="86">
        <v>0</v>
      </c>
      <c r="BT64" s="86">
        <v>56823.8</v>
      </c>
      <c r="BU64" s="86">
        <v>210135</v>
      </c>
      <c r="BV64" s="86">
        <v>77659.399999999994</v>
      </c>
      <c r="BW64" s="86">
        <v>0</v>
      </c>
      <c r="BX64" s="86">
        <v>0</v>
      </c>
      <c r="BY64" s="86">
        <v>287795</v>
      </c>
      <c r="BZ64" s="86">
        <v>468.73200000000003</v>
      </c>
      <c r="CA64" s="86">
        <v>0</v>
      </c>
      <c r="CB64" s="86">
        <v>0</v>
      </c>
      <c r="CC64" s="86">
        <v>0</v>
      </c>
      <c r="CD64" s="86">
        <v>0</v>
      </c>
      <c r="CE64" s="86">
        <v>1615.08</v>
      </c>
      <c r="CF64" s="86">
        <v>0</v>
      </c>
      <c r="CG64" s="86">
        <v>2083.8200000000002</v>
      </c>
      <c r="CH64" s="86">
        <v>0</v>
      </c>
      <c r="CI64" s="86">
        <v>0</v>
      </c>
      <c r="CJ64" s="86">
        <v>0</v>
      </c>
      <c r="CK64" s="86">
        <v>2083.8200000000002</v>
      </c>
      <c r="CL64" s="86">
        <v>0</v>
      </c>
      <c r="CM64" s="86">
        <v>0</v>
      </c>
      <c r="CN64" s="86">
        <v>0</v>
      </c>
      <c r="CO64" s="86">
        <v>0</v>
      </c>
      <c r="CP64" s="86">
        <v>0</v>
      </c>
      <c r="CQ64" s="86">
        <v>0</v>
      </c>
      <c r="CR64" s="86">
        <v>0</v>
      </c>
      <c r="CS64" s="86">
        <v>0</v>
      </c>
      <c r="CT64" s="86">
        <v>0</v>
      </c>
      <c r="CU64" s="86">
        <v>0</v>
      </c>
      <c r="CV64" s="86">
        <v>0</v>
      </c>
      <c r="CW64" s="86">
        <v>0</v>
      </c>
      <c r="CX64" s="86">
        <v>3.66554</v>
      </c>
      <c r="CY64" s="86">
        <v>174.58500000000001</v>
      </c>
      <c r="CZ64" s="86">
        <v>22.583500000000001</v>
      </c>
      <c r="DA64" s="86">
        <v>0</v>
      </c>
      <c r="DB64" s="86">
        <v>0.41182000000000002</v>
      </c>
      <c r="DC64" s="86">
        <v>10.913</v>
      </c>
      <c r="DD64" s="86">
        <v>56.3964</v>
      </c>
      <c r="DE64" s="86">
        <v>268.55500000000001</v>
      </c>
      <c r="DF64" s="86">
        <v>0</v>
      </c>
      <c r="DG64" s="86"/>
      <c r="DH64" s="86">
        <v>0</v>
      </c>
      <c r="DI64" s="86">
        <v>0</v>
      </c>
      <c r="DJ64" s="86"/>
      <c r="DK64" s="86">
        <v>0</v>
      </c>
      <c r="DL64" s="86" t="s">
        <v>295</v>
      </c>
      <c r="DM64" s="86" t="s">
        <v>296</v>
      </c>
      <c r="DN64" s="86" t="s">
        <v>243</v>
      </c>
      <c r="DO64" s="86" t="s">
        <v>297</v>
      </c>
      <c r="DP64" s="86" t="s">
        <v>248</v>
      </c>
      <c r="DQ64" s="86" t="s">
        <v>81</v>
      </c>
      <c r="DR64" s="86" t="s">
        <v>298</v>
      </c>
      <c r="DS64" s="86" t="s">
        <v>364</v>
      </c>
    </row>
    <row r="65" spans="1:123" x14ac:dyDescent="0.25">
      <c r="A65" s="44"/>
      <c r="B65" s="86" t="s">
        <v>367</v>
      </c>
      <c r="C65" s="86" t="s">
        <v>109</v>
      </c>
      <c r="D65" s="86">
        <v>500315</v>
      </c>
      <c r="E65" s="86" t="s">
        <v>79</v>
      </c>
      <c r="F65" s="86" t="s">
        <v>80</v>
      </c>
      <c r="G65" s="76">
        <v>9.2361111111111116E-2</v>
      </c>
      <c r="H65" s="86" t="s">
        <v>116</v>
      </c>
      <c r="I65" s="86">
        <v>-72.099999999999994</v>
      </c>
      <c r="J65" s="86" t="s">
        <v>242</v>
      </c>
      <c r="K65" s="86" t="s">
        <v>242</v>
      </c>
      <c r="L65" s="86" t="s">
        <v>259</v>
      </c>
      <c r="M65" s="86">
        <v>0</v>
      </c>
      <c r="N65" s="86">
        <v>125074</v>
      </c>
      <c r="O65" s="86">
        <v>103863</v>
      </c>
      <c r="P65" s="86">
        <v>0</v>
      </c>
      <c r="Q65" s="86">
        <v>0</v>
      </c>
      <c r="R65" s="86">
        <v>0</v>
      </c>
      <c r="S65" s="86">
        <v>59107.199999999997</v>
      </c>
      <c r="T65" s="86">
        <v>288044</v>
      </c>
      <c r="U65" s="86">
        <v>77659.399999999994</v>
      </c>
      <c r="V65" s="86">
        <v>0</v>
      </c>
      <c r="W65" s="86">
        <v>0</v>
      </c>
      <c r="X65" s="86">
        <v>365704</v>
      </c>
      <c r="Y65" s="86">
        <v>90.512200000000007</v>
      </c>
      <c r="Z65" s="86">
        <v>0</v>
      </c>
      <c r="AA65" s="86">
        <v>0</v>
      </c>
      <c r="AB65" s="86">
        <v>0</v>
      </c>
      <c r="AC65" s="86">
        <v>0</v>
      </c>
      <c r="AD65" s="86">
        <v>1482.4</v>
      </c>
      <c r="AE65" s="86">
        <v>0</v>
      </c>
      <c r="AF65" s="86">
        <v>1572.91</v>
      </c>
      <c r="AG65" s="86">
        <v>0</v>
      </c>
      <c r="AH65" s="86">
        <v>0</v>
      </c>
      <c r="AI65" s="86">
        <v>0</v>
      </c>
      <c r="AJ65" s="86">
        <v>1572.91</v>
      </c>
      <c r="AK65" s="86">
        <v>0</v>
      </c>
      <c r="AL65" s="86">
        <v>0</v>
      </c>
      <c r="AM65" s="86">
        <v>0</v>
      </c>
      <c r="AN65" s="86">
        <v>0</v>
      </c>
      <c r="AO65" s="86">
        <v>0</v>
      </c>
      <c r="AP65" s="86">
        <v>0</v>
      </c>
      <c r="AQ65" s="86">
        <v>0</v>
      </c>
      <c r="AR65" s="86">
        <v>0</v>
      </c>
      <c r="AS65" s="86">
        <v>0</v>
      </c>
      <c r="AT65" s="86">
        <v>0</v>
      </c>
      <c r="AU65" s="86">
        <v>0</v>
      </c>
      <c r="AV65" s="86">
        <v>0</v>
      </c>
      <c r="AW65" s="86">
        <v>0.66378599999999999</v>
      </c>
      <c r="AX65" s="86">
        <v>170.86500000000001</v>
      </c>
      <c r="AY65" s="86">
        <v>100.49299999999999</v>
      </c>
      <c r="AZ65" s="86">
        <v>0</v>
      </c>
      <c r="BA65" s="86">
        <v>0</v>
      </c>
      <c r="BB65" s="86">
        <v>10.0162</v>
      </c>
      <c r="BC65" s="86">
        <v>58.593200000000003</v>
      </c>
      <c r="BD65" s="86">
        <v>340.63099999999997</v>
      </c>
      <c r="BE65" s="86">
        <v>66.75</v>
      </c>
      <c r="BF65" s="86" t="s">
        <v>260</v>
      </c>
      <c r="BG65" s="86">
        <v>0</v>
      </c>
      <c r="BH65" s="86">
        <v>0</v>
      </c>
      <c r="BI65" s="86"/>
      <c r="BJ65" s="86">
        <v>0</v>
      </c>
      <c r="BK65" s="86" t="s">
        <v>242</v>
      </c>
      <c r="BL65" s="86" t="s">
        <v>242</v>
      </c>
      <c r="BM65" s="86" t="s">
        <v>363</v>
      </c>
      <c r="BN65" s="86">
        <v>2.5587900000000001</v>
      </c>
      <c r="BO65" s="86">
        <v>132057</v>
      </c>
      <c r="BP65" s="86">
        <v>20713.400000000001</v>
      </c>
      <c r="BQ65" s="86">
        <v>0</v>
      </c>
      <c r="BR65" s="86">
        <v>538.63099999999997</v>
      </c>
      <c r="BS65" s="86">
        <v>0</v>
      </c>
      <c r="BT65" s="86">
        <v>56823.8</v>
      </c>
      <c r="BU65" s="86">
        <v>210135</v>
      </c>
      <c r="BV65" s="86">
        <v>77659.399999999994</v>
      </c>
      <c r="BW65" s="86">
        <v>0</v>
      </c>
      <c r="BX65" s="86">
        <v>0</v>
      </c>
      <c r="BY65" s="86">
        <v>287795</v>
      </c>
      <c r="BZ65" s="86">
        <v>468.73200000000003</v>
      </c>
      <c r="CA65" s="86">
        <v>0</v>
      </c>
      <c r="CB65" s="86">
        <v>0</v>
      </c>
      <c r="CC65" s="86">
        <v>0</v>
      </c>
      <c r="CD65" s="86">
        <v>0</v>
      </c>
      <c r="CE65" s="86">
        <v>1615.08</v>
      </c>
      <c r="CF65" s="86">
        <v>0</v>
      </c>
      <c r="CG65" s="86">
        <v>2083.8200000000002</v>
      </c>
      <c r="CH65" s="86">
        <v>0</v>
      </c>
      <c r="CI65" s="86">
        <v>0</v>
      </c>
      <c r="CJ65" s="86">
        <v>0</v>
      </c>
      <c r="CK65" s="86">
        <v>2083.8200000000002</v>
      </c>
      <c r="CL65" s="86">
        <v>0</v>
      </c>
      <c r="CM65" s="86">
        <v>0</v>
      </c>
      <c r="CN65" s="86">
        <v>0</v>
      </c>
      <c r="CO65" s="86">
        <v>0</v>
      </c>
      <c r="CP65" s="86">
        <v>0</v>
      </c>
      <c r="CQ65" s="86">
        <v>0</v>
      </c>
      <c r="CR65" s="86">
        <v>0</v>
      </c>
      <c r="CS65" s="86">
        <v>0</v>
      </c>
      <c r="CT65" s="86">
        <v>0</v>
      </c>
      <c r="CU65" s="86">
        <v>0</v>
      </c>
      <c r="CV65" s="86">
        <v>0</v>
      </c>
      <c r="CW65" s="86">
        <v>0</v>
      </c>
      <c r="CX65" s="86">
        <v>3.66554</v>
      </c>
      <c r="CY65" s="86">
        <v>174.58500000000001</v>
      </c>
      <c r="CZ65" s="86">
        <v>22.583500000000001</v>
      </c>
      <c r="DA65" s="86">
        <v>0</v>
      </c>
      <c r="DB65" s="86">
        <v>0.41182000000000002</v>
      </c>
      <c r="DC65" s="86">
        <v>10.913</v>
      </c>
      <c r="DD65" s="86">
        <v>56.3964</v>
      </c>
      <c r="DE65" s="86">
        <v>268.55500000000001</v>
      </c>
      <c r="DF65" s="86">
        <v>0</v>
      </c>
      <c r="DG65" s="86"/>
      <c r="DH65" s="86">
        <v>0</v>
      </c>
      <c r="DI65" s="86">
        <v>0</v>
      </c>
      <c r="DJ65" s="86"/>
      <c r="DK65" s="86">
        <v>0</v>
      </c>
      <c r="DL65" s="86" t="s">
        <v>295</v>
      </c>
      <c r="DM65" s="86" t="s">
        <v>296</v>
      </c>
      <c r="DN65" s="86" t="s">
        <v>243</v>
      </c>
      <c r="DO65" s="86" t="s">
        <v>297</v>
      </c>
      <c r="DP65" s="86" t="s">
        <v>248</v>
      </c>
      <c r="DQ65" s="86" t="s">
        <v>81</v>
      </c>
      <c r="DR65" s="86" t="s">
        <v>298</v>
      </c>
      <c r="DS65" s="86" t="s">
        <v>364</v>
      </c>
    </row>
    <row r="66" spans="1:123" x14ac:dyDescent="0.25">
      <c r="A66" s="44"/>
      <c r="B66" s="86" t="s">
        <v>368</v>
      </c>
      <c r="C66" s="86" t="s">
        <v>110</v>
      </c>
      <c r="D66" s="86">
        <v>500016</v>
      </c>
      <c r="E66" s="86" t="s">
        <v>82</v>
      </c>
      <c r="F66" s="86" t="s">
        <v>80</v>
      </c>
      <c r="G66" s="76">
        <v>9.4444444444444442E-2</v>
      </c>
      <c r="H66" s="86" t="s">
        <v>116</v>
      </c>
      <c r="I66" s="86">
        <v>-43.5</v>
      </c>
      <c r="J66" s="86" t="s">
        <v>242</v>
      </c>
      <c r="K66" s="86" t="s">
        <v>242</v>
      </c>
      <c r="L66" s="86" t="s">
        <v>263</v>
      </c>
      <c r="M66" s="86">
        <v>0</v>
      </c>
      <c r="N66" s="86">
        <v>22880.3</v>
      </c>
      <c r="O66" s="86">
        <v>78950.3</v>
      </c>
      <c r="P66" s="86">
        <v>0</v>
      </c>
      <c r="Q66" s="86">
        <v>0</v>
      </c>
      <c r="R66" s="86">
        <v>0</v>
      </c>
      <c r="S66" s="86">
        <v>61193.2</v>
      </c>
      <c r="T66" s="86">
        <v>163024</v>
      </c>
      <c r="U66" s="86">
        <v>77659.399999999994</v>
      </c>
      <c r="V66" s="86">
        <v>0</v>
      </c>
      <c r="W66" s="86">
        <v>0</v>
      </c>
      <c r="X66" s="86">
        <v>240683</v>
      </c>
      <c r="Y66" s="86">
        <v>3033.2</v>
      </c>
      <c r="Z66" s="86">
        <v>0</v>
      </c>
      <c r="AA66" s="86">
        <v>0</v>
      </c>
      <c r="AB66" s="86">
        <v>0</v>
      </c>
      <c r="AC66" s="86">
        <v>0</v>
      </c>
      <c r="AD66" s="86">
        <v>2133.65</v>
      </c>
      <c r="AE66" s="86">
        <v>0</v>
      </c>
      <c r="AF66" s="86">
        <v>5166.8500000000004</v>
      </c>
      <c r="AG66" s="86">
        <v>0</v>
      </c>
      <c r="AH66" s="86">
        <v>0</v>
      </c>
      <c r="AI66" s="86">
        <v>0</v>
      </c>
      <c r="AJ66" s="86">
        <v>5166.8500000000004</v>
      </c>
      <c r="AK66" s="86">
        <v>0</v>
      </c>
      <c r="AL66" s="86">
        <v>0</v>
      </c>
      <c r="AM66" s="86">
        <v>0</v>
      </c>
      <c r="AN66" s="86">
        <v>0</v>
      </c>
      <c r="AO66" s="86">
        <v>0</v>
      </c>
      <c r="AP66" s="86">
        <v>0</v>
      </c>
      <c r="AQ66" s="86">
        <v>0</v>
      </c>
      <c r="AR66" s="86">
        <v>0</v>
      </c>
      <c r="AS66" s="86">
        <v>0</v>
      </c>
      <c r="AT66" s="86">
        <v>0</v>
      </c>
      <c r="AU66" s="86">
        <v>0</v>
      </c>
      <c r="AV66" s="86">
        <v>0</v>
      </c>
      <c r="AW66" s="86">
        <v>22.5961</v>
      </c>
      <c r="AX66" s="86">
        <v>47.556600000000003</v>
      </c>
      <c r="AY66" s="86">
        <v>76.145899999999997</v>
      </c>
      <c r="AZ66" s="86">
        <v>0</v>
      </c>
      <c r="BA66" s="86">
        <v>0</v>
      </c>
      <c r="BB66" s="86">
        <v>14.345800000000001</v>
      </c>
      <c r="BC66" s="86">
        <v>59.883899999999997</v>
      </c>
      <c r="BD66" s="86">
        <v>220.52799999999999</v>
      </c>
      <c r="BE66" s="86">
        <v>0</v>
      </c>
      <c r="BF66" s="86"/>
      <c r="BG66" s="86">
        <v>0</v>
      </c>
      <c r="BH66" s="86">
        <v>0.5</v>
      </c>
      <c r="BI66" s="86" t="s">
        <v>260</v>
      </c>
      <c r="BJ66" s="86">
        <v>0</v>
      </c>
      <c r="BK66" s="86" t="s">
        <v>242</v>
      </c>
      <c r="BL66" s="86" t="s">
        <v>242</v>
      </c>
      <c r="BM66" s="86" t="s">
        <v>369</v>
      </c>
      <c r="BN66" s="86">
        <v>23.385400000000001</v>
      </c>
      <c r="BO66" s="86">
        <v>28344.6</v>
      </c>
      <c r="BP66" s="86">
        <v>17892.5</v>
      </c>
      <c r="BQ66" s="86">
        <v>0</v>
      </c>
      <c r="BR66" s="86">
        <v>2618.4899999999998</v>
      </c>
      <c r="BS66" s="86">
        <v>0</v>
      </c>
      <c r="BT66" s="86">
        <v>58968.2</v>
      </c>
      <c r="BU66" s="86">
        <v>107847</v>
      </c>
      <c r="BV66" s="86">
        <v>77659.399999999994</v>
      </c>
      <c r="BW66" s="86">
        <v>0</v>
      </c>
      <c r="BX66" s="86">
        <v>0</v>
      </c>
      <c r="BY66" s="86">
        <v>185507</v>
      </c>
      <c r="BZ66" s="86">
        <v>4093.6</v>
      </c>
      <c r="CA66" s="86">
        <v>0</v>
      </c>
      <c r="CB66" s="86">
        <v>0</v>
      </c>
      <c r="CC66" s="86">
        <v>0</v>
      </c>
      <c r="CD66" s="86">
        <v>0</v>
      </c>
      <c r="CE66" s="86">
        <v>2327.21</v>
      </c>
      <c r="CF66" s="86">
        <v>0</v>
      </c>
      <c r="CG66" s="86">
        <v>6420.81</v>
      </c>
      <c r="CH66" s="86">
        <v>0</v>
      </c>
      <c r="CI66" s="86">
        <v>0</v>
      </c>
      <c r="CJ66" s="86">
        <v>0</v>
      </c>
      <c r="CK66" s="86">
        <v>6420.81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6">
        <v>0</v>
      </c>
      <c r="CS66" s="86">
        <v>0</v>
      </c>
      <c r="CT66" s="86">
        <v>0</v>
      </c>
      <c r="CU66" s="86">
        <v>0</v>
      </c>
      <c r="CV66" s="86">
        <v>0</v>
      </c>
      <c r="CW66" s="86">
        <v>0</v>
      </c>
      <c r="CX66" s="86">
        <v>30.218900000000001</v>
      </c>
      <c r="CY66" s="86">
        <v>52.700800000000001</v>
      </c>
      <c r="CZ66" s="86">
        <v>18.910799999999998</v>
      </c>
      <c r="DA66" s="86">
        <v>0</v>
      </c>
      <c r="DB66" s="86">
        <v>1.9435</v>
      </c>
      <c r="DC66" s="86">
        <v>15.647500000000001</v>
      </c>
      <c r="DD66" s="86">
        <v>57.6584</v>
      </c>
      <c r="DE66" s="86">
        <v>177.08</v>
      </c>
      <c r="DF66" s="86">
        <v>0</v>
      </c>
      <c r="DG66" s="86"/>
      <c r="DH66" s="86">
        <v>0</v>
      </c>
      <c r="DI66" s="86">
        <v>4.25</v>
      </c>
      <c r="DJ66" s="86" t="s">
        <v>261</v>
      </c>
      <c r="DK66" s="86">
        <v>0</v>
      </c>
      <c r="DL66" s="86" t="s">
        <v>295</v>
      </c>
      <c r="DM66" s="86" t="s">
        <v>296</v>
      </c>
      <c r="DN66" s="86" t="s">
        <v>243</v>
      </c>
      <c r="DO66" s="86" t="s">
        <v>297</v>
      </c>
      <c r="DP66" s="86" t="s">
        <v>248</v>
      </c>
      <c r="DQ66" s="86" t="s">
        <v>81</v>
      </c>
      <c r="DR66" s="86" t="s">
        <v>298</v>
      </c>
      <c r="DS66" s="86" t="s">
        <v>364</v>
      </c>
    </row>
    <row r="67" spans="1:123" x14ac:dyDescent="0.25">
      <c r="A67" s="44"/>
      <c r="B67" s="86" t="s">
        <v>370</v>
      </c>
      <c r="C67" s="86" t="s">
        <v>111</v>
      </c>
      <c r="D67" s="86">
        <v>500416</v>
      </c>
      <c r="E67" s="86" t="s">
        <v>82</v>
      </c>
      <c r="F67" s="86" t="s">
        <v>80</v>
      </c>
      <c r="G67" s="76">
        <v>9.375E-2</v>
      </c>
      <c r="H67" s="86" t="s">
        <v>116</v>
      </c>
      <c r="I67" s="86">
        <v>-39.799999999999997</v>
      </c>
      <c r="J67" s="86" t="s">
        <v>242</v>
      </c>
      <c r="K67" s="86" t="s">
        <v>242</v>
      </c>
      <c r="L67" s="86" t="s">
        <v>263</v>
      </c>
      <c r="M67" s="86">
        <v>0</v>
      </c>
      <c r="N67" s="86">
        <v>22462.799999999999</v>
      </c>
      <c r="O67" s="86">
        <v>78819.399999999994</v>
      </c>
      <c r="P67" s="86">
        <v>0</v>
      </c>
      <c r="Q67" s="86">
        <v>0</v>
      </c>
      <c r="R67" s="86">
        <v>0</v>
      </c>
      <c r="S67" s="86">
        <v>61193.2</v>
      </c>
      <c r="T67" s="86">
        <v>162475</v>
      </c>
      <c r="U67" s="86">
        <v>77659.399999999994</v>
      </c>
      <c r="V67" s="86">
        <v>0</v>
      </c>
      <c r="W67" s="86">
        <v>0</v>
      </c>
      <c r="X67" s="86">
        <v>240135</v>
      </c>
      <c r="Y67" s="86">
        <v>2651.76</v>
      </c>
      <c r="Z67" s="86">
        <v>0</v>
      </c>
      <c r="AA67" s="86">
        <v>0</v>
      </c>
      <c r="AB67" s="86">
        <v>0</v>
      </c>
      <c r="AC67" s="86">
        <v>0</v>
      </c>
      <c r="AD67" s="86">
        <v>2133.65</v>
      </c>
      <c r="AE67" s="86">
        <v>0</v>
      </c>
      <c r="AF67" s="86">
        <v>4785.41</v>
      </c>
      <c r="AG67" s="86">
        <v>0</v>
      </c>
      <c r="AH67" s="86">
        <v>0</v>
      </c>
      <c r="AI67" s="86">
        <v>0</v>
      </c>
      <c r="AJ67" s="86">
        <v>4785.41</v>
      </c>
      <c r="AK67" s="86">
        <v>0</v>
      </c>
      <c r="AL67" s="86">
        <v>0</v>
      </c>
      <c r="AM67" s="86">
        <v>0</v>
      </c>
      <c r="AN67" s="86">
        <v>0</v>
      </c>
      <c r="AO67" s="86">
        <v>0</v>
      </c>
      <c r="AP67" s="86">
        <v>0</v>
      </c>
      <c r="AQ67" s="86">
        <v>0</v>
      </c>
      <c r="AR67" s="86">
        <v>0</v>
      </c>
      <c r="AS67" s="86">
        <v>0</v>
      </c>
      <c r="AT67" s="86">
        <v>0</v>
      </c>
      <c r="AU67" s="86">
        <v>0</v>
      </c>
      <c r="AV67" s="86">
        <v>0</v>
      </c>
      <c r="AW67" s="86">
        <v>19.751100000000001</v>
      </c>
      <c r="AX67" s="86">
        <v>46.7288</v>
      </c>
      <c r="AY67" s="86">
        <v>76.059200000000004</v>
      </c>
      <c r="AZ67" s="86">
        <v>0</v>
      </c>
      <c r="BA67" s="86">
        <v>0</v>
      </c>
      <c r="BB67" s="86">
        <v>14.345800000000001</v>
      </c>
      <c r="BC67" s="86">
        <v>59.883899999999997</v>
      </c>
      <c r="BD67" s="86">
        <v>216.76900000000001</v>
      </c>
      <c r="BE67" s="86">
        <v>0</v>
      </c>
      <c r="BF67" s="86"/>
      <c r="BG67" s="86">
        <v>0</v>
      </c>
      <c r="BH67" s="86">
        <v>0.25</v>
      </c>
      <c r="BI67" s="86" t="s">
        <v>260</v>
      </c>
      <c r="BJ67" s="86">
        <v>0</v>
      </c>
      <c r="BK67" s="86" t="s">
        <v>242</v>
      </c>
      <c r="BL67" s="86" t="s">
        <v>242</v>
      </c>
      <c r="BM67" s="86" t="s">
        <v>369</v>
      </c>
      <c r="BN67" s="86">
        <v>23.385400000000001</v>
      </c>
      <c r="BO67" s="86">
        <v>28344.6</v>
      </c>
      <c r="BP67" s="86">
        <v>17892.5</v>
      </c>
      <c r="BQ67" s="86">
        <v>0</v>
      </c>
      <c r="BR67" s="86">
        <v>2618.4899999999998</v>
      </c>
      <c r="BS67" s="86">
        <v>0</v>
      </c>
      <c r="BT67" s="86">
        <v>58968.2</v>
      </c>
      <c r="BU67" s="86">
        <v>107847</v>
      </c>
      <c r="BV67" s="86">
        <v>77659.399999999994</v>
      </c>
      <c r="BW67" s="86">
        <v>0</v>
      </c>
      <c r="BX67" s="86">
        <v>0</v>
      </c>
      <c r="BY67" s="86">
        <v>185507</v>
      </c>
      <c r="BZ67" s="86">
        <v>4093.6</v>
      </c>
      <c r="CA67" s="86">
        <v>0</v>
      </c>
      <c r="CB67" s="86">
        <v>0</v>
      </c>
      <c r="CC67" s="86">
        <v>0</v>
      </c>
      <c r="CD67" s="86">
        <v>0</v>
      </c>
      <c r="CE67" s="86">
        <v>2327.21</v>
      </c>
      <c r="CF67" s="86">
        <v>0</v>
      </c>
      <c r="CG67" s="86">
        <v>6420.81</v>
      </c>
      <c r="CH67" s="86">
        <v>0</v>
      </c>
      <c r="CI67" s="86">
        <v>0</v>
      </c>
      <c r="CJ67" s="86">
        <v>0</v>
      </c>
      <c r="CK67" s="86">
        <v>6420.81</v>
      </c>
      <c r="CL67" s="86">
        <v>0</v>
      </c>
      <c r="CM67" s="86">
        <v>0</v>
      </c>
      <c r="CN67" s="86">
        <v>0</v>
      </c>
      <c r="CO67" s="86">
        <v>0</v>
      </c>
      <c r="CP67" s="86">
        <v>0</v>
      </c>
      <c r="CQ67" s="86">
        <v>0</v>
      </c>
      <c r="CR67" s="86">
        <v>0</v>
      </c>
      <c r="CS67" s="86">
        <v>0</v>
      </c>
      <c r="CT67" s="86">
        <v>0</v>
      </c>
      <c r="CU67" s="86">
        <v>0</v>
      </c>
      <c r="CV67" s="86">
        <v>0</v>
      </c>
      <c r="CW67" s="86">
        <v>0</v>
      </c>
      <c r="CX67" s="86">
        <v>30.218900000000001</v>
      </c>
      <c r="CY67" s="86">
        <v>52.700800000000001</v>
      </c>
      <c r="CZ67" s="86">
        <v>18.910799999999998</v>
      </c>
      <c r="DA67" s="86">
        <v>0</v>
      </c>
      <c r="DB67" s="86">
        <v>1.9435</v>
      </c>
      <c r="DC67" s="86">
        <v>15.647500000000001</v>
      </c>
      <c r="DD67" s="86">
        <v>57.6584</v>
      </c>
      <c r="DE67" s="86">
        <v>177.08</v>
      </c>
      <c r="DF67" s="86">
        <v>0</v>
      </c>
      <c r="DG67" s="86"/>
      <c r="DH67" s="86">
        <v>0</v>
      </c>
      <c r="DI67" s="86">
        <v>4.25</v>
      </c>
      <c r="DJ67" s="86" t="s">
        <v>261</v>
      </c>
      <c r="DK67" s="86">
        <v>0</v>
      </c>
      <c r="DL67" s="86" t="s">
        <v>295</v>
      </c>
      <c r="DM67" s="86" t="s">
        <v>296</v>
      </c>
      <c r="DN67" s="86" t="s">
        <v>243</v>
      </c>
      <c r="DO67" s="86" t="s">
        <v>297</v>
      </c>
      <c r="DP67" s="86" t="s">
        <v>248</v>
      </c>
      <c r="DQ67" s="86" t="s">
        <v>81</v>
      </c>
      <c r="DR67" s="86" t="s">
        <v>298</v>
      </c>
      <c r="DS67" s="86" t="s">
        <v>364</v>
      </c>
    </row>
    <row r="68" spans="1:123" x14ac:dyDescent="0.25">
      <c r="A68" s="44"/>
      <c r="B68" s="86" t="s">
        <v>371</v>
      </c>
      <c r="C68" s="86" t="s">
        <v>112</v>
      </c>
      <c r="D68" s="86">
        <v>500516</v>
      </c>
      <c r="E68" s="86" t="s">
        <v>82</v>
      </c>
      <c r="F68" s="86" t="s">
        <v>80</v>
      </c>
      <c r="G68" s="76">
        <v>0.1013888888888889</v>
      </c>
      <c r="H68" s="86" t="s">
        <v>116</v>
      </c>
      <c r="I68" s="86">
        <v>-42.4</v>
      </c>
      <c r="J68" s="86" t="s">
        <v>242</v>
      </c>
      <c r="K68" s="86" t="s">
        <v>242</v>
      </c>
      <c r="L68" s="86" t="s">
        <v>263</v>
      </c>
      <c r="M68" s="86">
        <v>0</v>
      </c>
      <c r="N68" s="86">
        <v>22768.1</v>
      </c>
      <c r="O68" s="86">
        <v>78875.399999999994</v>
      </c>
      <c r="P68" s="86">
        <v>0</v>
      </c>
      <c r="Q68" s="86">
        <v>0</v>
      </c>
      <c r="R68" s="86">
        <v>0</v>
      </c>
      <c r="S68" s="86">
        <v>61193.2</v>
      </c>
      <c r="T68" s="86">
        <v>162837</v>
      </c>
      <c r="U68" s="86">
        <v>77659.399999999994</v>
      </c>
      <c r="V68" s="86">
        <v>0</v>
      </c>
      <c r="W68" s="86">
        <v>0</v>
      </c>
      <c r="X68" s="86">
        <v>240496</v>
      </c>
      <c r="Y68" s="86">
        <v>2905.48</v>
      </c>
      <c r="Z68" s="86">
        <v>0</v>
      </c>
      <c r="AA68" s="86">
        <v>0</v>
      </c>
      <c r="AB68" s="86">
        <v>0</v>
      </c>
      <c r="AC68" s="86">
        <v>0</v>
      </c>
      <c r="AD68" s="86">
        <v>2133.64</v>
      </c>
      <c r="AE68" s="86">
        <v>0</v>
      </c>
      <c r="AF68" s="86">
        <v>5039.12</v>
      </c>
      <c r="AG68" s="86">
        <v>0</v>
      </c>
      <c r="AH68" s="86">
        <v>0</v>
      </c>
      <c r="AI68" s="86">
        <v>0</v>
      </c>
      <c r="AJ68" s="86">
        <v>5039.12</v>
      </c>
      <c r="AK68" s="86">
        <v>0</v>
      </c>
      <c r="AL68" s="86">
        <v>0</v>
      </c>
      <c r="AM68" s="86">
        <v>0</v>
      </c>
      <c r="AN68" s="86">
        <v>0</v>
      </c>
      <c r="AO68" s="86">
        <v>0</v>
      </c>
      <c r="AP68" s="86">
        <v>0</v>
      </c>
      <c r="AQ68" s="86">
        <v>0</v>
      </c>
      <c r="AR68" s="86">
        <v>0</v>
      </c>
      <c r="AS68" s="86">
        <v>0</v>
      </c>
      <c r="AT68" s="86">
        <v>0</v>
      </c>
      <c r="AU68" s="86">
        <v>0</v>
      </c>
      <c r="AV68" s="86">
        <v>0</v>
      </c>
      <c r="AW68" s="86">
        <v>21.650200000000002</v>
      </c>
      <c r="AX68" s="86">
        <v>47.351399999999998</v>
      </c>
      <c r="AY68" s="86">
        <v>76.0959</v>
      </c>
      <c r="AZ68" s="86">
        <v>0</v>
      </c>
      <c r="BA68" s="86">
        <v>0</v>
      </c>
      <c r="BB68" s="86">
        <v>14.345800000000001</v>
      </c>
      <c r="BC68" s="86">
        <v>59.883899999999997</v>
      </c>
      <c r="BD68" s="86">
        <v>219.327</v>
      </c>
      <c r="BE68" s="86">
        <v>0</v>
      </c>
      <c r="BF68" s="86"/>
      <c r="BG68" s="86">
        <v>0</v>
      </c>
      <c r="BH68" s="86">
        <v>0.5</v>
      </c>
      <c r="BI68" s="86" t="s">
        <v>260</v>
      </c>
      <c r="BJ68" s="86">
        <v>0</v>
      </c>
      <c r="BK68" s="86" t="s">
        <v>242</v>
      </c>
      <c r="BL68" s="86" t="s">
        <v>242</v>
      </c>
      <c r="BM68" s="86" t="s">
        <v>369</v>
      </c>
      <c r="BN68" s="86">
        <v>23.385400000000001</v>
      </c>
      <c r="BO68" s="86">
        <v>28344.6</v>
      </c>
      <c r="BP68" s="86">
        <v>17892.5</v>
      </c>
      <c r="BQ68" s="86">
        <v>0</v>
      </c>
      <c r="BR68" s="86">
        <v>2618.4899999999998</v>
      </c>
      <c r="BS68" s="86">
        <v>0</v>
      </c>
      <c r="BT68" s="86">
        <v>58968.2</v>
      </c>
      <c r="BU68" s="86">
        <v>107847</v>
      </c>
      <c r="BV68" s="86">
        <v>77659.399999999994</v>
      </c>
      <c r="BW68" s="86">
        <v>0</v>
      </c>
      <c r="BX68" s="86">
        <v>0</v>
      </c>
      <c r="BY68" s="86">
        <v>185507</v>
      </c>
      <c r="BZ68" s="86">
        <v>4093.6</v>
      </c>
      <c r="CA68" s="86">
        <v>0</v>
      </c>
      <c r="CB68" s="86">
        <v>0</v>
      </c>
      <c r="CC68" s="86">
        <v>0</v>
      </c>
      <c r="CD68" s="86">
        <v>0</v>
      </c>
      <c r="CE68" s="86">
        <v>2327.21</v>
      </c>
      <c r="CF68" s="86">
        <v>0</v>
      </c>
      <c r="CG68" s="86">
        <v>6420.81</v>
      </c>
      <c r="CH68" s="86">
        <v>0</v>
      </c>
      <c r="CI68" s="86">
        <v>0</v>
      </c>
      <c r="CJ68" s="86">
        <v>0</v>
      </c>
      <c r="CK68" s="86">
        <v>6420.81</v>
      </c>
      <c r="CL68" s="86">
        <v>0</v>
      </c>
      <c r="CM68" s="86">
        <v>0</v>
      </c>
      <c r="CN68" s="86">
        <v>0</v>
      </c>
      <c r="CO68" s="86">
        <v>0</v>
      </c>
      <c r="CP68" s="86">
        <v>0</v>
      </c>
      <c r="CQ68" s="86">
        <v>0</v>
      </c>
      <c r="CR68" s="86">
        <v>0</v>
      </c>
      <c r="CS68" s="86">
        <v>0</v>
      </c>
      <c r="CT68" s="86">
        <v>0</v>
      </c>
      <c r="CU68" s="86">
        <v>0</v>
      </c>
      <c r="CV68" s="86">
        <v>0</v>
      </c>
      <c r="CW68" s="86">
        <v>0</v>
      </c>
      <c r="CX68" s="86">
        <v>30.218900000000001</v>
      </c>
      <c r="CY68" s="86">
        <v>52.700800000000001</v>
      </c>
      <c r="CZ68" s="86">
        <v>18.910799999999998</v>
      </c>
      <c r="DA68" s="86">
        <v>0</v>
      </c>
      <c r="DB68" s="86">
        <v>1.9435</v>
      </c>
      <c r="DC68" s="86">
        <v>15.647500000000001</v>
      </c>
      <c r="DD68" s="86">
        <v>57.6584</v>
      </c>
      <c r="DE68" s="86">
        <v>177.08</v>
      </c>
      <c r="DF68" s="86">
        <v>0</v>
      </c>
      <c r="DG68" s="86"/>
      <c r="DH68" s="86">
        <v>0</v>
      </c>
      <c r="DI68" s="86">
        <v>4.25</v>
      </c>
      <c r="DJ68" s="86" t="s">
        <v>261</v>
      </c>
      <c r="DK68" s="86">
        <v>0</v>
      </c>
      <c r="DL68" s="86" t="s">
        <v>295</v>
      </c>
      <c r="DM68" s="86" t="s">
        <v>296</v>
      </c>
      <c r="DN68" s="86" t="s">
        <v>243</v>
      </c>
      <c r="DO68" s="86" t="s">
        <v>297</v>
      </c>
      <c r="DP68" s="86" t="s">
        <v>248</v>
      </c>
      <c r="DQ68" s="86" t="s">
        <v>81</v>
      </c>
      <c r="DR68" s="86" t="s">
        <v>298</v>
      </c>
      <c r="DS68" s="86" t="s">
        <v>364</v>
      </c>
    </row>
    <row r="69" spans="1:123" x14ac:dyDescent="0.25">
      <c r="A69" s="44"/>
      <c r="B69" s="86" t="s">
        <v>372</v>
      </c>
      <c r="C69" s="86" t="s">
        <v>113</v>
      </c>
      <c r="D69" s="86">
        <v>500616</v>
      </c>
      <c r="E69" s="86" t="s">
        <v>82</v>
      </c>
      <c r="F69" s="86" t="s">
        <v>80</v>
      </c>
      <c r="G69" s="76">
        <v>9.8611111111111108E-2</v>
      </c>
      <c r="H69" s="86" t="s">
        <v>116</v>
      </c>
      <c r="I69" s="86">
        <v>-42.7</v>
      </c>
      <c r="J69" s="86" t="s">
        <v>242</v>
      </c>
      <c r="K69" s="86" t="s">
        <v>242</v>
      </c>
      <c r="L69" s="86" t="s">
        <v>90</v>
      </c>
      <c r="M69" s="86">
        <v>0</v>
      </c>
      <c r="N69" s="86">
        <v>22471.200000000001</v>
      </c>
      <c r="O69" s="86">
        <v>78789.899999999994</v>
      </c>
      <c r="P69" s="86">
        <v>0</v>
      </c>
      <c r="Q69" s="86">
        <v>0</v>
      </c>
      <c r="R69" s="86">
        <v>0</v>
      </c>
      <c r="S69" s="86">
        <v>61193.2</v>
      </c>
      <c r="T69" s="86">
        <v>162454</v>
      </c>
      <c r="U69" s="86">
        <v>77659.399999999994</v>
      </c>
      <c r="V69" s="86">
        <v>0</v>
      </c>
      <c r="W69" s="86">
        <v>0</v>
      </c>
      <c r="X69" s="86">
        <v>240114</v>
      </c>
      <c r="Y69" s="86">
        <v>3028.85</v>
      </c>
      <c r="Z69" s="86">
        <v>0</v>
      </c>
      <c r="AA69" s="86">
        <v>0</v>
      </c>
      <c r="AB69" s="86">
        <v>0</v>
      </c>
      <c r="AC69" s="86">
        <v>0</v>
      </c>
      <c r="AD69" s="86">
        <v>2133.6</v>
      </c>
      <c r="AE69" s="86">
        <v>0</v>
      </c>
      <c r="AF69" s="86">
        <v>5162.45</v>
      </c>
      <c r="AG69" s="86">
        <v>0</v>
      </c>
      <c r="AH69" s="86">
        <v>0</v>
      </c>
      <c r="AI69" s="86">
        <v>0</v>
      </c>
      <c r="AJ69" s="86">
        <v>5162.45</v>
      </c>
      <c r="AK69" s="86">
        <v>0</v>
      </c>
      <c r="AL69" s="86">
        <v>0</v>
      </c>
      <c r="AM69" s="86">
        <v>0</v>
      </c>
      <c r="AN69" s="86">
        <v>0</v>
      </c>
      <c r="AO69" s="86">
        <v>0</v>
      </c>
      <c r="AP69" s="86">
        <v>0</v>
      </c>
      <c r="AQ69" s="86">
        <v>0</v>
      </c>
      <c r="AR69" s="86">
        <v>0</v>
      </c>
      <c r="AS69" s="86">
        <v>0</v>
      </c>
      <c r="AT69" s="86">
        <v>0</v>
      </c>
      <c r="AU69" s="86">
        <v>0</v>
      </c>
      <c r="AV69" s="86">
        <v>0</v>
      </c>
      <c r="AW69" s="86">
        <v>22.5959</v>
      </c>
      <c r="AX69" s="86">
        <v>46.862000000000002</v>
      </c>
      <c r="AY69" s="86">
        <v>76.040599999999998</v>
      </c>
      <c r="AZ69" s="86">
        <v>0</v>
      </c>
      <c r="BA69" s="86">
        <v>0</v>
      </c>
      <c r="BB69" s="86">
        <v>14.345499999999999</v>
      </c>
      <c r="BC69" s="86">
        <v>59.883899999999997</v>
      </c>
      <c r="BD69" s="86">
        <v>219.72800000000001</v>
      </c>
      <c r="BE69" s="86">
        <v>0</v>
      </c>
      <c r="BF69" s="86"/>
      <c r="BG69" s="86">
        <v>0</v>
      </c>
      <c r="BH69" s="86">
        <v>0.25</v>
      </c>
      <c r="BI69" s="86" t="s">
        <v>260</v>
      </c>
      <c r="BJ69" s="86">
        <v>0</v>
      </c>
      <c r="BK69" s="86" t="s">
        <v>242</v>
      </c>
      <c r="BL69" s="86" t="s">
        <v>242</v>
      </c>
      <c r="BM69" s="86" t="s">
        <v>369</v>
      </c>
      <c r="BN69" s="86">
        <v>23.385400000000001</v>
      </c>
      <c r="BO69" s="86">
        <v>28344.6</v>
      </c>
      <c r="BP69" s="86">
        <v>17892.5</v>
      </c>
      <c r="BQ69" s="86">
        <v>0</v>
      </c>
      <c r="BR69" s="86">
        <v>2618.4899999999998</v>
      </c>
      <c r="BS69" s="86">
        <v>0</v>
      </c>
      <c r="BT69" s="86">
        <v>58968.2</v>
      </c>
      <c r="BU69" s="86">
        <v>107847</v>
      </c>
      <c r="BV69" s="86">
        <v>77659.399999999994</v>
      </c>
      <c r="BW69" s="86">
        <v>0</v>
      </c>
      <c r="BX69" s="86">
        <v>0</v>
      </c>
      <c r="BY69" s="86">
        <v>185507</v>
      </c>
      <c r="BZ69" s="86">
        <v>4093.6</v>
      </c>
      <c r="CA69" s="86">
        <v>0</v>
      </c>
      <c r="CB69" s="86">
        <v>0</v>
      </c>
      <c r="CC69" s="86">
        <v>0</v>
      </c>
      <c r="CD69" s="86">
        <v>0</v>
      </c>
      <c r="CE69" s="86">
        <v>2327.21</v>
      </c>
      <c r="CF69" s="86">
        <v>0</v>
      </c>
      <c r="CG69" s="86">
        <v>6420.81</v>
      </c>
      <c r="CH69" s="86">
        <v>0</v>
      </c>
      <c r="CI69" s="86">
        <v>0</v>
      </c>
      <c r="CJ69" s="86">
        <v>0</v>
      </c>
      <c r="CK69" s="86">
        <v>6420.81</v>
      </c>
      <c r="CL69" s="86">
        <v>0</v>
      </c>
      <c r="CM69" s="86">
        <v>0</v>
      </c>
      <c r="CN69" s="86">
        <v>0</v>
      </c>
      <c r="CO69" s="86">
        <v>0</v>
      </c>
      <c r="CP69" s="86">
        <v>0</v>
      </c>
      <c r="CQ69" s="86">
        <v>0</v>
      </c>
      <c r="CR69" s="86">
        <v>0</v>
      </c>
      <c r="CS69" s="86">
        <v>0</v>
      </c>
      <c r="CT69" s="86">
        <v>0</v>
      </c>
      <c r="CU69" s="86">
        <v>0</v>
      </c>
      <c r="CV69" s="86">
        <v>0</v>
      </c>
      <c r="CW69" s="86">
        <v>0</v>
      </c>
      <c r="CX69" s="86">
        <v>30.218900000000001</v>
      </c>
      <c r="CY69" s="86">
        <v>52.700800000000001</v>
      </c>
      <c r="CZ69" s="86">
        <v>18.910799999999998</v>
      </c>
      <c r="DA69" s="86">
        <v>0</v>
      </c>
      <c r="DB69" s="86">
        <v>1.9435</v>
      </c>
      <c r="DC69" s="86">
        <v>15.647500000000001</v>
      </c>
      <c r="DD69" s="86">
        <v>57.6584</v>
      </c>
      <c r="DE69" s="86">
        <v>177.08</v>
      </c>
      <c r="DF69" s="86">
        <v>0</v>
      </c>
      <c r="DG69" s="86"/>
      <c r="DH69" s="86">
        <v>0</v>
      </c>
      <c r="DI69" s="86">
        <v>4.25</v>
      </c>
      <c r="DJ69" s="86" t="s">
        <v>261</v>
      </c>
      <c r="DK69" s="86">
        <v>0</v>
      </c>
      <c r="DL69" s="86" t="s">
        <v>295</v>
      </c>
      <c r="DM69" s="86" t="s">
        <v>296</v>
      </c>
      <c r="DN69" s="86" t="s">
        <v>243</v>
      </c>
      <c r="DO69" s="86" t="s">
        <v>297</v>
      </c>
      <c r="DP69" s="86" t="s">
        <v>248</v>
      </c>
      <c r="DQ69" s="86" t="s">
        <v>81</v>
      </c>
      <c r="DR69" s="86" t="s">
        <v>298</v>
      </c>
      <c r="DS69" s="86" t="s">
        <v>364</v>
      </c>
    </row>
    <row r="70" spans="1:123" x14ac:dyDescent="0.25">
      <c r="A70" s="44"/>
      <c r="B70" s="86" t="s">
        <v>373</v>
      </c>
      <c r="C70" s="86" t="s">
        <v>123</v>
      </c>
      <c r="D70" s="86">
        <v>500006</v>
      </c>
      <c r="E70" s="86" t="s">
        <v>84</v>
      </c>
      <c r="F70" s="86" t="s">
        <v>80</v>
      </c>
      <c r="G70" s="76">
        <v>8.8888888888888892E-2</v>
      </c>
      <c r="H70" s="86" t="s">
        <v>116</v>
      </c>
      <c r="I70" s="86">
        <v>-26.9</v>
      </c>
      <c r="J70" s="86" t="s">
        <v>242</v>
      </c>
      <c r="K70" s="86" t="s">
        <v>242</v>
      </c>
      <c r="L70" s="86" t="s">
        <v>259</v>
      </c>
      <c r="M70" s="86">
        <v>0</v>
      </c>
      <c r="N70" s="86">
        <v>35325.4</v>
      </c>
      <c r="O70" s="86">
        <v>78671.8</v>
      </c>
      <c r="P70" s="86">
        <v>0</v>
      </c>
      <c r="Q70" s="86">
        <v>0</v>
      </c>
      <c r="R70" s="86">
        <v>0</v>
      </c>
      <c r="S70" s="86">
        <v>56563.6</v>
      </c>
      <c r="T70" s="86">
        <v>170561</v>
      </c>
      <c r="U70" s="86">
        <v>77659.399999999994</v>
      </c>
      <c r="V70" s="86">
        <v>0</v>
      </c>
      <c r="W70" s="86">
        <v>0</v>
      </c>
      <c r="X70" s="86">
        <v>248220</v>
      </c>
      <c r="Y70" s="86">
        <v>271.80200000000002</v>
      </c>
      <c r="Z70" s="86">
        <v>0</v>
      </c>
      <c r="AA70" s="86">
        <v>0</v>
      </c>
      <c r="AB70" s="86">
        <v>0</v>
      </c>
      <c r="AC70" s="86">
        <v>0</v>
      </c>
      <c r="AD70" s="86">
        <v>1771.9</v>
      </c>
      <c r="AE70" s="86">
        <v>0</v>
      </c>
      <c r="AF70" s="86">
        <v>2043.7</v>
      </c>
      <c r="AG70" s="86">
        <v>0</v>
      </c>
      <c r="AH70" s="86">
        <v>0</v>
      </c>
      <c r="AI70" s="86">
        <v>0</v>
      </c>
      <c r="AJ70" s="86">
        <v>2043.7</v>
      </c>
      <c r="AK70" s="86">
        <v>0</v>
      </c>
      <c r="AL70" s="86">
        <v>0</v>
      </c>
      <c r="AM70" s="86">
        <v>0</v>
      </c>
      <c r="AN70" s="86">
        <v>0</v>
      </c>
      <c r="AO70" s="86">
        <v>0</v>
      </c>
      <c r="AP70" s="86">
        <v>0</v>
      </c>
      <c r="AQ70" s="86">
        <v>0</v>
      </c>
      <c r="AR70" s="86">
        <v>0</v>
      </c>
      <c r="AS70" s="86">
        <v>0</v>
      </c>
      <c r="AT70" s="86">
        <v>0</v>
      </c>
      <c r="AU70" s="86">
        <v>0</v>
      </c>
      <c r="AV70" s="86">
        <v>0</v>
      </c>
      <c r="AW70" s="86">
        <v>1.99701</v>
      </c>
      <c r="AX70" s="86">
        <v>60.901699999999998</v>
      </c>
      <c r="AY70" s="86">
        <v>76.390500000000003</v>
      </c>
      <c r="AZ70" s="86">
        <v>0</v>
      </c>
      <c r="BA70" s="86">
        <v>0</v>
      </c>
      <c r="BB70" s="86">
        <v>11.883699999999999</v>
      </c>
      <c r="BC70" s="86">
        <v>55.578400000000002</v>
      </c>
      <c r="BD70" s="86">
        <v>206.751</v>
      </c>
      <c r="BE70" s="86">
        <v>1.25</v>
      </c>
      <c r="BF70" s="86" t="s">
        <v>260</v>
      </c>
      <c r="BG70" s="86">
        <v>0</v>
      </c>
      <c r="BH70" s="86">
        <v>0</v>
      </c>
      <c r="BI70" s="86"/>
      <c r="BJ70" s="86">
        <v>0</v>
      </c>
      <c r="BK70" s="86" t="s">
        <v>242</v>
      </c>
      <c r="BL70" s="86" t="s">
        <v>242</v>
      </c>
      <c r="BM70" s="86" t="s">
        <v>266</v>
      </c>
      <c r="BN70" s="86">
        <v>6.8988800000000001</v>
      </c>
      <c r="BO70" s="86">
        <v>59370.1</v>
      </c>
      <c r="BP70" s="86">
        <v>17819.3</v>
      </c>
      <c r="BQ70" s="86">
        <v>0</v>
      </c>
      <c r="BR70" s="86">
        <v>1433.06</v>
      </c>
      <c r="BS70" s="86">
        <v>0</v>
      </c>
      <c r="BT70" s="86">
        <v>54191.9</v>
      </c>
      <c r="BU70" s="86">
        <v>132821</v>
      </c>
      <c r="BV70" s="86">
        <v>77659.399999999994</v>
      </c>
      <c r="BW70" s="86">
        <v>0</v>
      </c>
      <c r="BX70" s="86">
        <v>0</v>
      </c>
      <c r="BY70" s="86">
        <v>210481</v>
      </c>
      <c r="BZ70" s="86">
        <v>1247.56</v>
      </c>
      <c r="CA70" s="86">
        <v>0</v>
      </c>
      <c r="CB70" s="86">
        <v>0</v>
      </c>
      <c r="CC70" s="86">
        <v>0</v>
      </c>
      <c r="CD70" s="86">
        <v>0</v>
      </c>
      <c r="CE70" s="86">
        <v>1931.68</v>
      </c>
      <c r="CF70" s="86">
        <v>0</v>
      </c>
      <c r="CG70" s="86">
        <v>3179.25</v>
      </c>
      <c r="CH70" s="86">
        <v>0</v>
      </c>
      <c r="CI70" s="86">
        <v>0</v>
      </c>
      <c r="CJ70" s="86">
        <v>0</v>
      </c>
      <c r="CK70" s="86">
        <v>3179.25</v>
      </c>
      <c r="CL70" s="86">
        <v>0</v>
      </c>
      <c r="CM70" s="86">
        <v>0</v>
      </c>
      <c r="CN70" s="86">
        <v>0</v>
      </c>
      <c r="CO70" s="86">
        <v>0</v>
      </c>
      <c r="CP70" s="86">
        <v>0</v>
      </c>
      <c r="CQ70" s="86">
        <v>0</v>
      </c>
      <c r="CR70" s="86">
        <v>0</v>
      </c>
      <c r="CS70" s="86">
        <v>0</v>
      </c>
      <c r="CT70" s="86">
        <v>0</v>
      </c>
      <c r="CU70" s="86">
        <v>0</v>
      </c>
      <c r="CV70" s="86">
        <v>0</v>
      </c>
      <c r="CW70" s="86">
        <v>0</v>
      </c>
      <c r="CX70" s="86">
        <v>9.3115000000000006</v>
      </c>
      <c r="CY70" s="86">
        <v>85.179500000000004</v>
      </c>
      <c r="CZ70" s="86">
        <v>18.205200000000001</v>
      </c>
      <c r="DA70" s="86">
        <v>0</v>
      </c>
      <c r="DB70" s="86">
        <v>1.07636</v>
      </c>
      <c r="DC70" s="86">
        <v>12.955399999999999</v>
      </c>
      <c r="DD70" s="86">
        <v>53.082900000000002</v>
      </c>
      <c r="DE70" s="86">
        <v>179.81100000000001</v>
      </c>
      <c r="DF70" s="86">
        <v>0</v>
      </c>
      <c r="DG70" s="86"/>
      <c r="DH70" s="86">
        <v>0</v>
      </c>
      <c r="DI70" s="86">
        <v>0</v>
      </c>
      <c r="DJ70" s="86"/>
      <c r="DK70" s="86">
        <v>0</v>
      </c>
      <c r="DL70" s="86" t="s">
        <v>295</v>
      </c>
      <c r="DM70" s="86" t="s">
        <v>296</v>
      </c>
      <c r="DN70" s="86" t="s">
        <v>243</v>
      </c>
      <c r="DO70" s="86" t="s">
        <v>297</v>
      </c>
      <c r="DP70" s="86" t="s">
        <v>248</v>
      </c>
      <c r="DQ70" s="86" t="s">
        <v>81</v>
      </c>
      <c r="DR70" s="86" t="s">
        <v>298</v>
      </c>
      <c r="DS70" s="86" t="s">
        <v>364</v>
      </c>
    </row>
    <row r="71" spans="1:123" x14ac:dyDescent="0.25">
      <c r="A71" s="44"/>
      <c r="B71" s="86" t="s">
        <v>374</v>
      </c>
      <c r="C71" s="86" t="s">
        <v>124</v>
      </c>
      <c r="D71" s="86">
        <v>500706</v>
      </c>
      <c r="E71" s="86" t="s">
        <v>84</v>
      </c>
      <c r="F71" s="86" t="s">
        <v>80</v>
      </c>
      <c r="G71" s="76">
        <v>8.819444444444445E-2</v>
      </c>
      <c r="H71" s="86" t="s">
        <v>116</v>
      </c>
      <c r="I71" s="86">
        <v>-25.7</v>
      </c>
      <c r="J71" s="86" t="s">
        <v>242</v>
      </c>
      <c r="K71" s="86" t="s">
        <v>242</v>
      </c>
      <c r="L71" s="86" t="s">
        <v>259</v>
      </c>
      <c r="M71" s="86">
        <v>0</v>
      </c>
      <c r="N71" s="86">
        <v>34804.9</v>
      </c>
      <c r="O71" s="86">
        <v>78671.8</v>
      </c>
      <c r="P71" s="86">
        <v>0</v>
      </c>
      <c r="Q71" s="86">
        <v>0</v>
      </c>
      <c r="R71" s="86">
        <v>0</v>
      </c>
      <c r="S71" s="86">
        <v>56563.6</v>
      </c>
      <c r="T71" s="86">
        <v>170040</v>
      </c>
      <c r="U71" s="86">
        <v>77659.399999999994</v>
      </c>
      <c r="V71" s="86">
        <v>0</v>
      </c>
      <c r="W71" s="86">
        <v>0</v>
      </c>
      <c r="X71" s="86">
        <v>247700</v>
      </c>
      <c r="Y71" s="86">
        <v>237.126</v>
      </c>
      <c r="Z71" s="86">
        <v>0</v>
      </c>
      <c r="AA71" s="86">
        <v>0</v>
      </c>
      <c r="AB71" s="86">
        <v>0</v>
      </c>
      <c r="AC71" s="86">
        <v>0</v>
      </c>
      <c r="AD71" s="86">
        <v>1771.9</v>
      </c>
      <c r="AE71" s="86">
        <v>0</v>
      </c>
      <c r="AF71" s="86">
        <v>2009.02</v>
      </c>
      <c r="AG71" s="86">
        <v>0</v>
      </c>
      <c r="AH71" s="86">
        <v>0</v>
      </c>
      <c r="AI71" s="86">
        <v>0</v>
      </c>
      <c r="AJ71" s="86">
        <v>2009.02</v>
      </c>
      <c r="AK71" s="86">
        <v>0</v>
      </c>
      <c r="AL71" s="86">
        <v>0</v>
      </c>
      <c r="AM71" s="86">
        <v>0</v>
      </c>
      <c r="AN71" s="86">
        <v>0</v>
      </c>
      <c r="AO71" s="86">
        <v>0</v>
      </c>
      <c r="AP71" s="86">
        <v>0</v>
      </c>
      <c r="AQ71" s="86">
        <v>0</v>
      </c>
      <c r="AR71" s="86">
        <v>0</v>
      </c>
      <c r="AS71" s="86">
        <v>0</v>
      </c>
      <c r="AT71" s="86">
        <v>0</v>
      </c>
      <c r="AU71" s="86">
        <v>0</v>
      </c>
      <c r="AV71" s="86">
        <v>0</v>
      </c>
      <c r="AW71" s="86">
        <v>1.72157</v>
      </c>
      <c r="AX71" s="86">
        <v>59.999200000000002</v>
      </c>
      <c r="AY71" s="86">
        <v>76.390500000000003</v>
      </c>
      <c r="AZ71" s="86">
        <v>0</v>
      </c>
      <c r="BA71" s="86">
        <v>0</v>
      </c>
      <c r="BB71" s="86">
        <v>11.883699999999999</v>
      </c>
      <c r="BC71" s="86">
        <v>55.578400000000002</v>
      </c>
      <c r="BD71" s="86">
        <v>205.57300000000001</v>
      </c>
      <c r="BE71" s="86">
        <v>0</v>
      </c>
      <c r="BF71" s="86"/>
      <c r="BG71" s="86">
        <v>0</v>
      </c>
      <c r="BH71" s="86">
        <v>0</v>
      </c>
      <c r="BI71" s="86"/>
      <c r="BJ71" s="86">
        <v>0</v>
      </c>
      <c r="BK71" s="86" t="s">
        <v>242</v>
      </c>
      <c r="BL71" s="86" t="s">
        <v>242</v>
      </c>
      <c r="BM71" s="86" t="s">
        <v>266</v>
      </c>
      <c r="BN71" s="86">
        <v>6.8988800000000001</v>
      </c>
      <c r="BO71" s="86">
        <v>59370.1</v>
      </c>
      <c r="BP71" s="86">
        <v>17819.3</v>
      </c>
      <c r="BQ71" s="86">
        <v>0</v>
      </c>
      <c r="BR71" s="86">
        <v>1433.06</v>
      </c>
      <c r="BS71" s="86">
        <v>0</v>
      </c>
      <c r="BT71" s="86">
        <v>54191.9</v>
      </c>
      <c r="BU71" s="86">
        <v>132821</v>
      </c>
      <c r="BV71" s="86">
        <v>77659.399999999994</v>
      </c>
      <c r="BW71" s="86">
        <v>0</v>
      </c>
      <c r="BX71" s="86">
        <v>0</v>
      </c>
      <c r="BY71" s="86">
        <v>210481</v>
      </c>
      <c r="BZ71" s="86">
        <v>1247.56</v>
      </c>
      <c r="CA71" s="86">
        <v>0</v>
      </c>
      <c r="CB71" s="86">
        <v>0</v>
      </c>
      <c r="CC71" s="86">
        <v>0</v>
      </c>
      <c r="CD71" s="86">
        <v>0</v>
      </c>
      <c r="CE71" s="86">
        <v>1931.68</v>
      </c>
      <c r="CF71" s="86">
        <v>0</v>
      </c>
      <c r="CG71" s="86">
        <v>3179.25</v>
      </c>
      <c r="CH71" s="86">
        <v>0</v>
      </c>
      <c r="CI71" s="86">
        <v>0</v>
      </c>
      <c r="CJ71" s="86">
        <v>0</v>
      </c>
      <c r="CK71" s="86">
        <v>3179.25</v>
      </c>
      <c r="CL71" s="86">
        <v>0</v>
      </c>
      <c r="CM71" s="86">
        <v>0</v>
      </c>
      <c r="CN71" s="86">
        <v>0</v>
      </c>
      <c r="CO71" s="86">
        <v>0</v>
      </c>
      <c r="CP71" s="86">
        <v>0</v>
      </c>
      <c r="CQ71" s="86">
        <v>0</v>
      </c>
      <c r="CR71" s="86">
        <v>0</v>
      </c>
      <c r="CS71" s="86">
        <v>0</v>
      </c>
      <c r="CT71" s="86">
        <v>0</v>
      </c>
      <c r="CU71" s="86">
        <v>0</v>
      </c>
      <c r="CV71" s="86">
        <v>0</v>
      </c>
      <c r="CW71" s="86">
        <v>0</v>
      </c>
      <c r="CX71" s="86">
        <v>9.3115000000000006</v>
      </c>
      <c r="CY71" s="86">
        <v>85.179500000000004</v>
      </c>
      <c r="CZ71" s="86">
        <v>18.205200000000001</v>
      </c>
      <c r="DA71" s="86">
        <v>0</v>
      </c>
      <c r="DB71" s="86">
        <v>1.07636</v>
      </c>
      <c r="DC71" s="86">
        <v>12.955399999999999</v>
      </c>
      <c r="DD71" s="86">
        <v>53.082900000000002</v>
      </c>
      <c r="DE71" s="86">
        <v>179.81100000000001</v>
      </c>
      <c r="DF71" s="86">
        <v>0</v>
      </c>
      <c r="DG71" s="86"/>
      <c r="DH71" s="86">
        <v>0</v>
      </c>
      <c r="DI71" s="86">
        <v>0</v>
      </c>
      <c r="DJ71" s="86"/>
      <c r="DK71" s="86">
        <v>0</v>
      </c>
      <c r="DL71" s="86" t="s">
        <v>295</v>
      </c>
      <c r="DM71" s="86" t="s">
        <v>296</v>
      </c>
      <c r="DN71" s="86" t="s">
        <v>243</v>
      </c>
      <c r="DO71" s="86" t="s">
        <v>297</v>
      </c>
      <c r="DP71" s="86" t="s">
        <v>248</v>
      </c>
      <c r="DQ71" s="86" t="s">
        <v>81</v>
      </c>
      <c r="DR71" s="86" t="s">
        <v>298</v>
      </c>
      <c r="DS71" s="86" t="s">
        <v>364</v>
      </c>
    </row>
    <row r="72" spans="1:123" x14ac:dyDescent="0.25">
      <c r="A72" s="44"/>
      <c r="B72" s="86" t="s">
        <v>375</v>
      </c>
      <c r="C72" s="86" t="s">
        <v>125</v>
      </c>
      <c r="D72" s="86">
        <v>500806</v>
      </c>
      <c r="E72" s="86" t="s">
        <v>84</v>
      </c>
      <c r="F72" s="86" t="s">
        <v>80</v>
      </c>
      <c r="G72" s="76">
        <v>8.9583333333333334E-2</v>
      </c>
      <c r="H72" s="86" t="s">
        <v>116</v>
      </c>
      <c r="I72" s="86">
        <v>-26.7</v>
      </c>
      <c r="J72" s="86" t="s">
        <v>242</v>
      </c>
      <c r="K72" s="86" t="s">
        <v>242</v>
      </c>
      <c r="L72" s="86" t="s">
        <v>259</v>
      </c>
      <c r="M72" s="86">
        <v>0</v>
      </c>
      <c r="N72" s="86">
        <v>35284</v>
      </c>
      <c r="O72" s="86">
        <v>78671.8</v>
      </c>
      <c r="P72" s="86">
        <v>0</v>
      </c>
      <c r="Q72" s="86">
        <v>0</v>
      </c>
      <c r="R72" s="86">
        <v>0</v>
      </c>
      <c r="S72" s="86">
        <v>56563.6</v>
      </c>
      <c r="T72" s="86">
        <v>170519</v>
      </c>
      <c r="U72" s="86">
        <v>77659.399999999994</v>
      </c>
      <c r="V72" s="86">
        <v>0</v>
      </c>
      <c r="W72" s="86">
        <v>0</v>
      </c>
      <c r="X72" s="86">
        <v>248179</v>
      </c>
      <c r="Y72" s="86">
        <v>258.63900000000001</v>
      </c>
      <c r="Z72" s="86">
        <v>0</v>
      </c>
      <c r="AA72" s="86">
        <v>0</v>
      </c>
      <c r="AB72" s="86">
        <v>0</v>
      </c>
      <c r="AC72" s="86">
        <v>0</v>
      </c>
      <c r="AD72" s="86">
        <v>1771.9</v>
      </c>
      <c r="AE72" s="86">
        <v>0</v>
      </c>
      <c r="AF72" s="86">
        <v>2030.53</v>
      </c>
      <c r="AG72" s="86">
        <v>0</v>
      </c>
      <c r="AH72" s="86">
        <v>0</v>
      </c>
      <c r="AI72" s="86">
        <v>0</v>
      </c>
      <c r="AJ72" s="86">
        <v>2030.53</v>
      </c>
      <c r="AK72" s="86">
        <v>0</v>
      </c>
      <c r="AL72" s="86">
        <v>0</v>
      </c>
      <c r="AM72" s="86">
        <v>0</v>
      </c>
      <c r="AN72" s="86">
        <v>0</v>
      </c>
      <c r="AO72" s="86">
        <v>0</v>
      </c>
      <c r="AP72" s="86">
        <v>0</v>
      </c>
      <c r="AQ72" s="86">
        <v>0</v>
      </c>
      <c r="AR72" s="86">
        <v>0</v>
      </c>
      <c r="AS72" s="86">
        <v>0</v>
      </c>
      <c r="AT72" s="86">
        <v>0</v>
      </c>
      <c r="AU72" s="86">
        <v>0</v>
      </c>
      <c r="AV72" s="86">
        <v>0</v>
      </c>
      <c r="AW72" s="86">
        <v>1.8934800000000001</v>
      </c>
      <c r="AX72" s="86">
        <v>60.779400000000003</v>
      </c>
      <c r="AY72" s="86">
        <v>76.390500000000003</v>
      </c>
      <c r="AZ72" s="86">
        <v>0</v>
      </c>
      <c r="BA72" s="86">
        <v>0</v>
      </c>
      <c r="BB72" s="86">
        <v>11.883699999999999</v>
      </c>
      <c r="BC72" s="86">
        <v>55.578400000000002</v>
      </c>
      <c r="BD72" s="86">
        <v>206.52500000000001</v>
      </c>
      <c r="BE72" s="86">
        <v>0.25</v>
      </c>
      <c r="BF72" s="86" t="s">
        <v>260</v>
      </c>
      <c r="BG72" s="86">
        <v>0</v>
      </c>
      <c r="BH72" s="86">
        <v>0</v>
      </c>
      <c r="BI72" s="86"/>
      <c r="BJ72" s="86">
        <v>0</v>
      </c>
      <c r="BK72" s="86" t="s">
        <v>242</v>
      </c>
      <c r="BL72" s="86" t="s">
        <v>242</v>
      </c>
      <c r="BM72" s="86" t="s">
        <v>266</v>
      </c>
      <c r="BN72" s="86">
        <v>6.8988800000000001</v>
      </c>
      <c r="BO72" s="86">
        <v>59370.1</v>
      </c>
      <c r="BP72" s="86">
        <v>17819.3</v>
      </c>
      <c r="BQ72" s="86">
        <v>0</v>
      </c>
      <c r="BR72" s="86">
        <v>1433.06</v>
      </c>
      <c r="BS72" s="86">
        <v>0</v>
      </c>
      <c r="BT72" s="86">
        <v>54191.9</v>
      </c>
      <c r="BU72" s="86">
        <v>132821</v>
      </c>
      <c r="BV72" s="86">
        <v>77659.399999999994</v>
      </c>
      <c r="BW72" s="86">
        <v>0</v>
      </c>
      <c r="BX72" s="86">
        <v>0</v>
      </c>
      <c r="BY72" s="86">
        <v>210481</v>
      </c>
      <c r="BZ72" s="86">
        <v>1247.56</v>
      </c>
      <c r="CA72" s="86">
        <v>0</v>
      </c>
      <c r="CB72" s="86">
        <v>0</v>
      </c>
      <c r="CC72" s="86">
        <v>0</v>
      </c>
      <c r="CD72" s="86">
        <v>0</v>
      </c>
      <c r="CE72" s="86">
        <v>1931.68</v>
      </c>
      <c r="CF72" s="86">
        <v>0</v>
      </c>
      <c r="CG72" s="86">
        <v>3179.25</v>
      </c>
      <c r="CH72" s="86">
        <v>0</v>
      </c>
      <c r="CI72" s="86">
        <v>0</v>
      </c>
      <c r="CJ72" s="86">
        <v>0</v>
      </c>
      <c r="CK72" s="86">
        <v>3179.25</v>
      </c>
      <c r="CL72" s="86">
        <v>0</v>
      </c>
      <c r="CM72" s="86">
        <v>0</v>
      </c>
      <c r="CN72" s="86">
        <v>0</v>
      </c>
      <c r="CO72" s="86">
        <v>0</v>
      </c>
      <c r="CP72" s="86">
        <v>0</v>
      </c>
      <c r="CQ72" s="86">
        <v>0</v>
      </c>
      <c r="CR72" s="86">
        <v>0</v>
      </c>
      <c r="CS72" s="86">
        <v>0</v>
      </c>
      <c r="CT72" s="86">
        <v>0</v>
      </c>
      <c r="CU72" s="86">
        <v>0</v>
      </c>
      <c r="CV72" s="86">
        <v>0</v>
      </c>
      <c r="CW72" s="86">
        <v>0</v>
      </c>
      <c r="CX72" s="86">
        <v>9.3115000000000006</v>
      </c>
      <c r="CY72" s="86">
        <v>85.179500000000004</v>
      </c>
      <c r="CZ72" s="86">
        <v>18.205200000000001</v>
      </c>
      <c r="DA72" s="86">
        <v>0</v>
      </c>
      <c r="DB72" s="86">
        <v>1.07636</v>
      </c>
      <c r="DC72" s="86">
        <v>12.955399999999999</v>
      </c>
      <c r="DD72" s="86">
        <v>53.082900000000002</v>
      </c>
      <c r="DE72" s="86">
        <v>179.81100000000001</v>
      </c>
      <c r="DF72" s="86">
        <v>0</v>
      </c>
      <c r="DG72" s="86"/>
      <c r="DH72" s="86">
        <v>0</v>
      </c>
      <c r="DI72" s="86">
        <v>0</v>
      </c>
      <c r="DJ72" s="86"/>
      <c r="DK72" s="86">
        <v>0</v>
      </c>
      <c r="DL72" s="86" t="s">
        <v>295</v>
      </c>
      <c r="DM72" s="86" t="s">
        <v>296</v>
      </c>
      <c r="DN72" s="86" t="s">
        <v>243</v>
      </c>
      <c r="DO72" s="86" t="s">
        <v>297</v>
      </c>
      <c r="DP72" s="86" t="s">
        <v>248</v>
      </c>
      <c r="DQ72" s="86" t="s">
        <v>81</v>
      </c>
      <c r="DR72" s="86" t="s">
        <v>298</v>
      </c>
      <c r="DS72" s="86" t="s">
        <v>364</v>
      </c>
    </row>
    <row r="73" spans="1:123" x14ac:dyDescent="0.25">
      <c r="A73" s="44"/>
      <c r="B73" s="86" t="s">
        <v>376</v>
      </c>
      <c r="C73" s="86" t="s">
        <v>126</v>
      </c>
      <c r="D73" s="86">
        <v>500906</v>
      </c>
      <c r="E73" s="86" t="s">
        <v>84</v>
      </c>
      <c r="F73" s="86" t="s">
        <v>80</v>
      </c>
      <c r="G73" s="76">
        <v>9.3055555555555558E-2</v>
      </c>
      <c r="H73" s="86" t="s">
        <v>116</v>
      </c>
      <c r="I73" s="86">
        <v>-25.3</v>
      </c>
      <c r="J73" s="86" t="s">
        <v>242</v>
      </c>
      <c r="K73" s="86" t="s">
        <v>242</v>
      </c>
      <c r="L73" s="86" t="s">
        <v>259</v>
      </c>
      <c r="M73" s="86">
        <v>0</v>
      </c>
      <c r="N73" s="86">
        <v>34384.199999999997</v>
      </c>
      <c r="O73" s="86">
        <v>78671.8</v>
      </c>
      <c r="P73" s="86">
        <v>0</v>
      </c>
      <c r="Q73" s="86">
        <v>0</v>
      </c>
      <c r="R73" s="86">
        <v>0</v>
      </c>
      <c r="S73" s="86">
        <v>56563.6</v>
      </c>
      <c r="T73" s="86">
        <v>169620</v>
      </c>
      <c r="U73" s="86">
        <v>77659.399999999994</v>
      </c>
      <c r="V73" s="86">
        <v>0</v>
      </c>
      <c r="W73" s="86">
        <v>0</v>
      </c>
      <c r="X73" s="86">
        <v>247279</v>
      </c>
      <c r="Y73" s="86">
        <v>237.114</v>
      </c>
      <c r="Z73" s="86">
        <v>0</v>
      </c>
      <c r="AA73" s="86">
        <v>0</v>
      </c>
      <c r="AB73" s="86">
        <v>0</v>
      </c>
      <c r="AC73" s="86">
        <v>0</v>
      </c>
      <c r="AD73" s="86">
        <v>1771.86</v>
      </c>
      <c r="AE73" s="86">
        <v>0</v>
      </c>
      <c r="AF73" s="86">
        <v>2008.98</v>
      </c>
      <c r="AG73" s="86">
        <v>0</v>
      </c>
      <c r="AH73" s="86">
        <v>0</v>
      </c>
      <c r="AI73" s="86">
        <v>0</v>
      </c>
      <c r="AJ73" s="86">
        <v>2008.98</v>
      </c>
      <c r="AK73" s="86">
        <v>0</v>
      </c>
      <c r="AL73" s="86">
        <v>0</v>
      </c>
      <c r="AM73" s="86">
        <v>0</v>
      </c>
      <c r="AN73" s="86">
        <v>0</v>
      </c>
      <c r="AO73" s="86">
        <v>0</v>
      </c>
      <c r="AP73" s="86">
        <v>0</v>
      </c>
      <c r="AQ73" s="86">
        <v>0</v>
      </c>
      <c r="AR73" s="86">
        <v>0</v>
      </c>
      <c r="AS73" s="86">
        <v>0</v>
      </c>
      <c r="AT73" s="86">
        <v>0</v>
      </c>
      <c r="AU73" s="86">
        <v>0</v>
      </c>
      <c r="AV73" s="86">
        <v>0</v>
      </c>
      <c r="AW73" s="86">
        <v>1.7182200000000001</v>
      </c>
      <c r="AX73" s="86">
        <v>59.613100000000003</v>
      </c>
      <c r="AY73" s="86">
        <v>76.390500000000003</v>
      </c>
      <c r="AZ73" s="86">
        <v>0</v>
      </c>
      <c r="BA73" s="86">
        <v>0</v>
      </c>
      <c r="BB73" s="86">
        <v>11.8834</v>
      </c>
      <c r="BC73" s="86">
        <v>55.578400000000002</v>
      </c>
      <c r="BD73" s="86">
        <v>205.184</v>
      </c>
      <c r="BE73" s="86">
        <v>0</v>
      </c>
      <c r="BF73" s="86"/>
      <c r="BG73" s="86">
        <v>0</v>
      </c>
      <c r="BH73" s="86">
        <v>0</v>
      </c>
      <c r="BI73" s="86"/>
      <c r="BJ73" s="86">
        <v>0</v>
      </c>
      <c r="BK73" s="86" t="s">
        <v>242</v>
      </c>
      <c r="BL73" s="86" t="s">
        <v>242</v>
      </c>
      <c r="BM73" s="86" t="s">
        <v>266</v>
      </c>
      <c r="BN73" s="86">
        <v>6.8988800000000001</v>
      </c>
      <c r="BO73" s="86">
        <v>59370.1</v>
      </c>
      <c r="BP73" s="86">
        <v>17819.3</v>
      </c>
      <c r="BQ73" s="86">
        <v>0</v>
      </c>
      <c r="BR73" s="86">
        <v>1433.06</v>
      </c>
      <c r="BS73" s="86">
        <v>0</v>
      </c>
      <c r="BT73" s="86">
        <v>54191.9</v>
      </c>
      <c r="BU73" s="86">
        <v>132821</v>
      </c>
      <c r="BV73" s="86">
        <v>77659.399999999994</v>
      </c>
      <c r="BW73" s="86">
        <v>0</v>
      </c>
      <c r="BX73" s="86">
        <v>0</v>
      </c>
      <c r="BY73" s="86">
        <v>210481</v>
      </c>
      <c r="BZ73" s="86">
        <v>1247.56</v>
      </c>
      <c r="CA73" s="86">
        <v>0</v>
      </c>
      <c r="CB73" s="86">
        <v>0</v>
      </c>
      <c r="CC73" s="86">
        <v>0</v>
      </c>
      <c r="CD73" s="86">
        <v>0</v>
      </c>
      <c r="CE73" s="86">
        <v>1931.68</v>
      </c>
      <c r="CF73" s="86">
        <v>0</v>
      </c>
      <c r="CG73" s="86">
        <v>3179.25</v>
      </c>
      <c r="CH73" s="86">
        <v>0</v>
      </c>
      <c r="CI73" s="86">
        <v>0</v>
      </c>
      <c r="CJ73" s="86">
        <v>0</v>
      </c>
      <c r="CK73" s="86">
        <v>3179.25</v>
      </c>
      <c r="CL73" s="86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86">
        <v>0</v>
      </c>
      <c r="CS73" s="86">
        <v>0</v>
      </c>
      <c r="CT73" s="86">
        <v>0</v>
      </c>
      <c r="CU73" s="86">
        <v>0</v>
      </c>
      <c r="CV73" s="86">
        <v>0</v>
      </c>
      <c r="CW73" s="86">
        <v>0</v>
      </c>
      <c r="CX73" s="86">
        <v>9.3115000000000006</v>
      </c>
      <c r="CY73" s="86">
        <v>85.179500000000004</v>
      </c>
      <c r="CZ73" s="86">
        <v>18.205200000000001</v>
      </c>
      <c r="DA73" s="86">
        <v>0</v>
      </c>
      <c r="DB73" s="86">
        <v>1.07636</v>
      </c>
      <c r="DC73" s="86">
        <v>12.955399999999999</v>
      </c>
      <c r="DD73" s="86">
        <v>53.082900000000002</v>
      </c>
      <c r="DE73" s="86">
        <v>179.81100000000001</v>
      </c>
      <c r="DF73" s="86">
        <v>0</v>
      </c>
      <c r="DG73" s="86"/>
      <c r="DH73" s="86">
        <v>0</v>
      </c>
      <c r="DI73" s="86">
        <v>0</v>
      </c>
      <c r="DJ73" s="86"/>
      <c r="DK73" s="86">
        <v>0</v>
      </c>
      <c r="DL73" s="86" t="s">
        <v>295</v>
      </c>
      <c r="DM73" s="86" t="s">
        <v>296</v>
      </c>
      <c r="DN73" s="86" t="s">
        <v>243</v>
      </c>
      <c r="DO73" s="86" t="s">
        <v>297</v>
      </c>
      <c r="DP73" s="86" t="s">
        <v>248</v>
      </c>
      <c r="DQ73" s="86" t="s">
        <v>81</v>
      </c>
      <c r="DR73" s="86" t="s">
        <v>298</v>
      </c>
      <c r="DS73" s="86" t="s">
        <v>364</v>
      </c>
    </row>
    <row r="74" spans="1:123" x14ac:dyDescent="0.25">
      <c r="A74" s="44"/>
      <c r="B74" s="86" t="s">
        <v>377</v>
      </c>
      <c r="C74" s="86" t="s">
        <v>148</v>
      </c>
      <c r="D74" s="86">
        <v>500007</v>
      </c>
      <c r="E74" s="86" t="s">
        <v>92</v>
      </c>
      <c r="F74" s="86" t="s">
        <v>80</v>
      </c>
      <c r="G74" s="76">
        <v>8.8888888888888892E-2</v>
      </c>
      <c r="H74" s="86" t="s">
        <v>116</v>
      </c>
      <c r="I74" s="86">
        <v>-29.2</v>
      </c>
      <c r="J74" s="86" t="s">
        <v>242</v>
      </c>
      <c r="K74" s="86" t="s">
        <v>242</v>
      </c>
      <c r="L74" s="86" t="s">
        <v>259</v>
      </c>
      <c r="M74" s="86">
        <v>0</v>
      </c>
      <c r="N74" s="86">
        <v>20757.7</v>
      </c>
      <c r="O74" s="86">
        <v>78671.8</v>
      </c>
      <c r="P74" s="86">
        <v>0</v>
      </c>
      <c r="Q74" s="86">
        <v>0</v>
      </c>
      <c r="R74" s="86">
        <v>0</v>
      </c>
      <c r="S74" s="86">
        <v>57459.3</v>
      </c>
      <c r="T74" s="86">
        <v>156889</v>
      </c>
      <c r="U74" s="86">
        <v>77659.399999999994</v>
      </c>
      <c r="V74" s="86">
        <v>0</v>
      </c>
      <c r="W74" s="86">
        <v>0</v>
      </c>
      <c r="X74" s="86">
        <v>234548</v>
      </c>
      <c r="Y74" s="86">
        <v>260.738</v>
      </c>
      <c r="Z74" s="86">
        <v>0</v>
      </c>
      <c r="AA74" s="86">
        <v>0</v>
      </c>
      <c r="AB74" s="86">
        <v>0</v>
      </c>
      <c r="AC74" s="86">
        <v>0</v>
      </c>
      <c r="AD74" s="86">
        <v>1738.74</v>
      </c>
      <c r="AE74" s="86">
        <v>0</v>
      </c>
      <c r="AF74" s="86">
        <v>1999.48</v>
      </c>
      <c r="AG74" s="86">
        <v>0</v>
      </c>
      <c r="AH74" s="86">
        <v>0</v>
      </c>
      <c r="AI74" s="86">
        <v>0</v>
      </c>
      <c r="AJ74" s="86">
        <v>1999.48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0</v>
      </c>
      <c r="AQ74" s="86">
        <v>0</v>
      </c>
      <c r="AR74" s="86">
        <v>0</v>
      </c>
      <c r="AS74" s="86">
        <v>0</v>
      </c>
      <c r="AT74" s="86">
        <v>0</v>
      </c>
      <c r="AU74" s="86">
        <v>0</v>
      </c>
      <c r="AV74" s="86">
        <v>0</v>
      </c>
      <c r="AW74" s="86">
        <v>1.9103399999999999</v>
      </c>
      <c r="AX74" s="86">
        <v>41.876899999999999</v>
      </c>
      <c r="AY74" s="86">
        <v>77.573599999999999</v>
      </c>
      <c r="AZ74" s="86">
        <v>0</v>
      </c>
      <c r="BA74" s="86">
        <v>0</v>
      </c>
      <c r="BB74" s="86">
        <v>11.726000000000001</v>
      </c>
      <c r="BC74" s="86">
        <v>58.1997</v>
      </c>
      <c r="BD74" s="86">
        <v>191.28700000000001</v>
      </c>
      <c r="BE74" s="86">
        <v>0</v>
      </c>
      <c r="BF74" s="86"/>
      <c r="BG74" s="86">
        <v>0</v>
      </c>
      <c r="BH74" s="86">
        <v>0</v>
      </c>
      <c r="BI74" s="86"/>
      <c r="BJ74" s="86">
        <v>0</v>
      </c>
      <c r="BK74" s="86" t="s">
        <v>242</v>
      </c>
      <c r="BL74" s="86" t="s">
        <v>242</v>
      </c>
      <c r="BM74" s="86" t="s">
        <v>378</v>
      </c>
      <c r="BN74" s="86">
        <v>7.3190299999999997</v>
      </c>
      <c r="BO74" s="86">
        <v>41459.300000000003</v>
      </c>
      <c r="BP74" s="86">
        <v>17693.8</v>
      </c>
      <c r="BQ74" s="86">
        <v>0</v>
      </c>
      <c r="BR74" s="86">
        <v>1579.4</v>
      </c>
      <c r="BS74" s="86">
        <v>0</v>
      </c>
      <c r="BT74" s="86">
        <v>55175.199999999997</v>
      </c>
      <c r="BU74" s="86">
        <v>115915</v>
      </c>
      <c r="BV74" s="86">
        <v>77659.399999999994</v>
      </c>
      <c r="BW74" s="86">
        <v>0</v>
      </c>
      <c r="BX74" s="86">
        <v>0</v>
      </c>
      <c r="BY74" s="86">
        <v>193574</v>
      </c>
      <c r="BZ74" s="86">
        <v>1318.18</v>
      </c>
      <c r="CA74" s="86">
        <v>0</v>
      </c>
      <c r="CB74" s="86">
        <v>0</v>
      </c>
      <c r="CC74" s="86">
        <v>0</v>
      </c>
      <c r="CD74" s="86">
        <v>0</v>
      </c>
      <c r="CE74" s="86">
        <v>1895.44</v>
      </c>
      <c r="CF74" s="86">
        <v>0</v>
      </c>
      <c r="CG74" s="86">
        <v>3213.62</v>
      </c>
      <c r="CH74" s="86">
        <v>0</v>
      </c>
      <c r="CI74" s="86">
        <v>0</v>
      </c>
      <c r="CJ74" s="86">
        <v>0</v>
      </c>
      <c r="CK74" s="86">
        <v>3213.62</v>
      </c>
      <c r="CL74" s="86">
        <v>0</v>
      </c>
      <c r="CM74" s="86">
        <v>0</v>
      </c>
      <c r="CN74" s="86">
        <v>0</v>
      </c>
      <c r="CO74" s="86">
        <v>0</v>
      </c>
      <c r="CP74" s="86">
        <v>0</v>
      </c>
      <c r="CQ74" s="86">
        <v>0</v>
      </c>
      <c r="CR74" s="86">
        <v>0</v>
      </c>
      <c r="CS74" s="86">
        <v>0</v>
      </c>
      <c r="CT74" s="86">
        <v>0</v>
      </c>
      <c r="CU74" s="86">
        <v>0</v>
      </c>
      <c r="CV74" s="86">
        <v>0</v>
      </c>
      <c r="CW74" s="86">
        <v>0</v>
      </c>
      <c r="CX74" s="86">
        <v>9.8270599999999995</v>
      </c>
      <c r="CY74" s="86">
        <v>64.472800000000007</v>
      </c>
      <c r="CZ74" s="86">
        <v>17.992100000000001</v>
      </c>
      <c r="DA74" s="86">
        <v>0</v>
      </c>
      <c r="DB74" s="86">
        <v>1.2075499999999999</v>
      </c>
      <c r="DC74" s="86">
        <v>12.782999999999999</v>
      </c>
      <c r="DD74" s="86">
        <v>55.836399999999998</v>
      </c>
      <c r="DE74" s="86">
        <v>162.119</v>
      </c>
      <c r="DF74" s="86">
        <v>0</v>
      </c>
      <c r="DG74" s="86"/>
      <c r="DH74" s="86">
        <v>0</v>
      </c>
      <c r="DI74" s="86">
        <v>0</v>
      </c>
      <c r="DJ74" s="86"/>
      <c r="DK74" s="86">
        <v>0</v>
      </c>
      <c r="DL74" s="86" t="s">
        <v>295</v>
      </c>
      <c r="DM74" s="86" t="s">
        <v>296</v>
      </c>
      <c r="DN74" s="86" t="s">
        <v>243</v>
      </c>
      <c r="DO74" s="86" t="s">
        <v>297</v>
      </c>
      <c r="DP74" s="86" t="s">
        <v>248</v>
      </c>
      <c r="DQ74" s="86" t="s">
        <v>81</v>
      </c>
      <c r="DR74" s="86" t="s">
        <v>298</v>
      </c>
      <c r="DS74" s="86" t="s">
        <v>364</v>
      </c>
    </row>
    <row r="75" spans="1:123" x14ac:dyDescent="0.25">
      <c r="A75" s="44"/>
      <c r="B75" s="86" t="s">
        <v>379</v>
      </c>
      <c r="C75" s="86" t="s">
        <v>149</v>
      </c>
      <c r="D75" s="86">
        <v>506007</v>
      </c>
      <c r="E75" s="86" t="s">
        <v>92</v>
      </c>
      <c r="F75" s="86" t="s">
        <v>80</v>
      </c>
      <c r="G75" s="76">
        <v>9.3055555555555558E-2</v>
      </c>
      <c r="H75" s="86" t="s">
        <v>116</v>
      </c>
      <c r="I75" s="86">
        <v>-26.2</v>
      </c>
      <c r="J75" s="86" t="s">
        <v>242</v>
      </c>
      <c r="K75" s="86" t="s">
        <v>242</v>
      </c>
      <c r="L75" s="86" t="s">
        <v>259</v>
      </c>
      <c r="M75" s="86">
        <v>0</v>
      </c>
      <c r="N75" s="86">
        <v>20532</v>
      </c>
      <c r="O75" s="86">
        <v>78671.8</v>
      </c>
      <c r="P75" s="86">
        <v>0</v>
      </c>
      <c r="Q75" s="86">
        <v>0</v>
      </c>
      <c r="R75" s="86">
        <v>0</v>
      </c>
      <c r="S75" s="86">
        <v>55085.8</v>
      </c>
      <c r="T75" s="86">
        <v>154290</v>
      </c>
      <c r="U75" s="86">
        <v>77659.399999999994</v>
      </c>
      <c r="V75" s="86">
        <v>0</v>
      </c>
      <c r="W75" s="86">
        <v>0</v>
      </c>
      <c r="X75" s="86">
        <v>231949</v>
      </c>
      <c r="Y75" s="86">
        <v>264.40800000000002</v>
      </c>
      <c r="Z75" s="86">
        <v>0</v>
      </c>
      <c r="AA75" s="86">
        <v>0</v>
      </c>
      <c r="AB75" s="86">
        <v>0</v>
      </c>
      <c r="AC75" s="86">
        <v>0</v>
      </c>
      <c r="AD75" s="86">
        <v>1738.74</v>
      </c>
      <c r="AE75" s="86">
        <v>0</v>
      </c>
      <c r="AF75" s="86">
        <v>2003.15</v>
      </c>
      <c r="AG75" s="86">
        <v>0</v>
      </c>
      <c r="AH75" s="86">
        <v>0</v>
      </c>
      <c r="AI75" s="86">
        <v>0</v>
      </c>
      <c r="AJ75" s="86">
        <v>2003.15</v>
      </c>
      <c r="AK75" s="86">
        <v>0</v>
      </c>
      <c r="AL75" s="86">
        <v>0</v>
      </c>
      <c r="AM75" s="86">
        <v>0</v>
      </c>
      <c r="AN75" s="86">
        <v>0</v>
      </c>
      <c r="AO75" s="86">
        <v>0</v>
      </c>
      <c r="AP75" s="86">
        <v>0</v>
      </c>
      <c r="AQ75" s="86">
        <v>0</v>
      </c>
      <c r="AR75" s="86">
        <v>0</v>
      </c>
      <c r="AS75" s="86">
        <v>0</v>
      </c>
      <c r="AT75" s="86">
        <v>0</v>
      </c>
      <c r="AU75" s="86">
        <v>0</v>
      </c>
      <c r="AV75" s="86">
        <v>0</v>
      </c>
      <c r="AW75" s="86">
        <v>1.9394</v>
      </c>
      <c r="AX75" s="86">
        <v>41.496699999999997</v>
      </c>
      <c r="AY75" s="86">
        <v>77.573599999999999</v>
      </c>
      <c r="AZ75" s="86">
        <v>0</v>
      </c>
      <c r="BA75" s="86">
        <v>0</v>
      </c>
      <c r="BB75" s="86">
        <v>11.726000000000001</v>
      </c>
      <c r="BC75" s="86">
        <v>55.579500000000003</v>
      </c>
      <c r="BD75" s="86">
        <v>188.315</v>
      </c>
      <c r="BE75" s="86">
        <v>0</v>
      </c>
      <c r="BF75" s="86"/>
      <c r="BG75" s="86">
        <v>0</v>
      </c>
      <c r="BH75" s="86">
        <v>0</v>
      </c>
      <c r="BI75" s="86"/>
      <c r="BJ75" s="86">
        <v>0</v>
      </c>
      <c r="BK75" s="86" t="s">
        <v>242</v>
      </c>
      <c r="BL75" s="86" t="s">
        <v>242</v>
      </c>
      <c r="BM75" s="86" t="s">
        <v>378</v>
      </c>
      <c r="BN75" s="86">
        <v>7.3190299999999997</v>
      </c>
      <c r="BO75" s="86">
        <v>41459.300000000003</v>
      </c>
      <c r="BP75" s="86">
        <v>17693.8</v>
      </c>
      <c r="BQ75" s="86">
        <v>0</v>
      </c>
      <c r="BR75" s="86">
        <v>1579.4</v>
      </c>
      <c r="BS75" s="86">
        <v>0</v>
      </c>
      <c r="BT75" s="86">
        <v>55175.199999999997</v>
      </c>
      <c r="BU75" s="86">
        <v>115915</v>
      </c>
      <c r="BV75" s="86">
        <v>77659.399999999994</v>
      </c>
      <c r="BW75" s="86">
        <v>0</v>
      </c>
      <c r="BX75" s="86">
        <v>0</v>
      </c>
      <c r="BY75" s="86">
        <v>193574</v>
      </c>
      <c r="BZ75" s="86">
        <v>1318.18</v>
      </c>
      <c r="CA75" s="86">
        <v>0</v>
      </c>
      <c r="CB75" s="86">
        <v>0</v>
      </c>
      <c r="CC75" s="86">
        <v>0</v>
      </c>
      <c r="CD75" s="86">
        <v>0</v>
      </c>
      <c r="CE75" s="86">
        <v>1895.44</v>
      </c>
      <c r="CF75" s="86">
        <v>0</v>
      </c>
      <c r="CG75" s="86">
        <v>3213.62</v>
      </c>
      <c r="CH75" s="86">
        <v>0</v>
      </c>
      <c r="CI75" s="86">
        <v>0</v>
      </c>
      <c r="CJ75" s="86">
        <v>0</v>
      </c>
      <c r="CK75" s="86">
        <v>3213.62</v>
      </c>
      <c r="CL75" s="86">
        <v>0</v>
      </c>
      <c r="CM75" s="86">
        <v>0</v>
      </c>
      <c r="CN75" s="86">
        <v>0</v>
      </c>
      <c r="CO75" s="86">
        <v>0</v>
      </c>
      <c r="CP75" s="86">
        <v>0</v>
      </c>
      <c r="CQ75" s="86">
        <v>0</v>
      </c>
      <c r="CR75" s="86">
        <v>0</v>
      </c>
      <c r="CS75" s="86">
        <v>0</v>
      </c>
      <c r="CT75" s="86">
        <v>0</v>
      </c>
      <c r="CU75" s="86">
        <v>0</v>
      </c>
      <c r="CV75" s="86">
        <v>0</v>
      </c>
      <c r="CW75" s="86">
        <v>0</v>
      </c>
      <c r="CX75" s="86">
        <v>9.8270599999999995</v>
      </c>
      <c r="CY75" s="86">
        <v>64.472800000000007</v>
      </c>
      <c r="CZ75" s="86">
        <v>17.992100000000001</v>
      </c>
      <c r="DA75" s="86">
        <v>0</v>
      </c>
      <c r="DB75" s="86">
        <v>1.2075499999999999</v>
      </c>
      <c r="DC75" s="86">
        <v>12.782999999999999</v>
      </c>
      <c r="DD75" s="86">
        <v>55.836399999999998</v>
      </c>
      <c r="DE75" s="86">
        <v>162.119</v>
      </c>
      <c r="DF75" s="86">
        <v>0</v>
      </c>
      <c r="DG75" s="86"/>
      <c r="DH75" s="86">
        <v>0</v>
      </c>
      <c r="DI75" s="86">
        <v>0</v>
      </c>
      <c r="DJ75" s="86"/>
      <c r="DK75" s="86">
        <v>0</v>
      </c>
      <c r="DL75" s="86" t="s">
        <v>295</v>
      </c>
      <c r="DM75" s="86" t="s">
        <v>296</v>
      </c>
      <c r="DN75" s="86" t="s">
        <v>243</v>
      </c>
      <c r="DO75" s="86" t="s">
        <v>297</v>
      </c>
      <c r="DP75" s="86" t="s">
        <v>248</v>
      </c>
      <c r="DQ75" s="86" t="s">
        <v>81</v>
      </c>
      <c r="DR75" s="86" t="s">
        <v>298</v>
      </c>
      <c r="DS75" s="86" t="s">
        <v>364</v>
      </c>
    </row>
    <row r="76" spans="1:123" x14ac:dyDescent="0.25">
      <c r="A76" s="44"/>
      <c r="B76" s="86" t="s">
        <v>380</v>
      </c>
      <c r="C76" s="86" t="s">
        <v>150</v>
      </c>
      <c r="D76" s="86">
        <v>506107</v>
      </c>
      <c r="E76" s="86" t="s">
        <v>92</v>
      </c>
      <c r="F76" s="86" t="s">
        <v>80</v>
      </c>
      <c r="G76" s="76">
        <v>8.7500000000000008E-2</v>
      </c>
      <c r="H76" s="86" t="s">
        <v>116</v>
      </c>
      <c r="I76" s="86">
        <v>-28.2</v>
      </c>
      <c r="J76" s="86" t="s">
        <v>242</v>
      </c>
      <c r="K76" s="86" t="s">
        <v>242</v>
      </c>
      <c r="L76" s="86" t="s">
        <v>259</v>
      </c>
      <c r="M76" s="86">
        <v>0</v>
      </c>
      <c r="N76" s="86">
        <v>21874.9</v>
      </c>
      <c r="O76" s="86">
        <v>78671.8</v>
      </c>
      <c r="P76" s="86">
        <v>0</v>
      </c>
      <c r="Q76" s="86">
        <v>0</v>
      </c>
      <c r="R76" s="86">
        <v>0</v>
      </c>
      <c r="S76" s="86">
        <v>50237.599999999999</v>
      </c>
      <c r="T76" s="86">
        <v>150784</v>
      </c>
      <c r="U76" s="86">
        <v>77659.399999999994</v>
      </c>
      <c r="V76" s="86">
        <v>0</v>
      </c>
      <c r="W76" s="86">
        <v>0</v>
      </c>
      <c r="X76" s="86">
        <v>228444</v>
      </c>
      <c r="Y76" s="86">
        <v>303.166</v>
      </c>
      <c r="Z76" s="86">
        <v>0</v>
      </c>
      <c r="AA76" s="86">
        <v>0</v>
      </c>
      <c r="AB76" s="86">
        <v>0</v>
      </c>
      <c r="AC76" s="86">
        <v>0</v>
      </c>
      <c r="AD76" s="86">
        <v>1738.74</v>
      </c>
      <c r="AE76" s="86">
        <v>0</v>
      </c>
      <c r="AF76" s="86">
        <v>2041.91</v>
      </c>
      <c r="AG76" s="86">
        <v>0</v>
      </c>
      <c r="AH76" s="86">
        <v>0</v>
      </c>
      <c r="AI76" s="86">
        <v>0</v>
      </c>
      <c r="AJ76" s="86">
        <v>2041.91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0</v>
      </c>
      <c r="AQ76" s="86">
        <v>0</v>
      </c>
      <c r="AR76" s="86">
        <v>0</v>
      </c>
      <c r="AS76" s="86">
        <v>0</v>
      </c>
      <c r="AT76" s="86">
        <v>0</v>
      </c>
      <c r="AU76" s="86">
        <v>0</v>
      </c>
      <c r="AV76" s="86">
        <v>0</v>
      </c>
      <c r="AW76" s="86">
        <v>2.2474400000000001</v>
      </c>
      <c r="AX76" s="86">
        <v>43.516800000000003</v>
      </c>
      <c r="AY76" s="86">
        <v>77.573599999999999</v>
      </c>
      <c r="AZ76" s="86">
        <v>0</v>
      </c>
      <c r="BA76" s="86">
        <v>0</v>
      </c>
      <c r="BB76" s="86">
        <v>11.726000000000001</v>
      </c>
      <c r="BC76" s="86">
        <v>50.478400000000001</v>
      </c>
      <c r="BD76" s="86">
        <v>185.542</v>
      </c>
      <c r="BE76" s="86">
        <v>0</v>
      </c>
      <c r="BF76" s="86"/>
      <c r="BG76" s="86">
        <v>0</v>
      </c>
      <c r="BH76" s="86">
        <v>0</v>
      </c>
      <c r="BI76" s="86"/>
      <c r="BJ76" s="86">
        <v>0</v>
      </c>
      <c r="BK76" s="86" t="s">
        <v>242</v>
      </c>
      <c r="BL76" s="86" t="s">
        <v>242</v>
      </c>
      <c r="BM76" s="86" t="s">
        <v>381</v>
      </c>
      <c r="BN76" s="86">
        <v>7.9379099999999996</v>
      </c>
      <c r="BO76" s="86">
        <v>42427.4</v>
      </c>
      <c r="BP76" s="86">
        <v>17952.099999999999</v>
      </c>
      <c r="BQ76" s="86">
        <v>0</v>
      </c>
      <c r="BR76" s="86">
        <v>1613.81</v>
      </c>
      <c r="BS76" s="86">
        <v>0</v>
      </c>
      <c r="BT76" s="86">
        <v>47953.5</v>
      </c>
      <c r="BU76" s="86">
        <v>109955</v>
      </c>
      <c r="BV76" s="86">
        <v>77659.399999999994</v>
      </c>
      <c r="BW76" s="86">
        <v>0</v>
      </c>
      <c r="BX76" s="86">
        <v>0</v>
      </c>
      <c r="BY76" s="86">
        <v>187614</v>
      </c>
      <c r="BZ76" s="86">
        <v>1420.25</v>
      </c>
      <c r="CA76" s="86">
        <v>0</v>
      </c>
      <c r="CB76" s="86">
        <v>0</v>
      </c>
      <c r="CC76" s="86">
        <v>0</v>
      </c>
      <c r="CD76" s="86">
        <v>0</v>
      </c>
      <c r="CE76" s="86">
        <v>1895.44</v>
      </c>
      <c r="CF76" s="86">
        <v>0</v>
      </c>
      <c r="CG76" s="86">
        <v>3315.69</v>
      </c>
      <c r="CH76" s="86">
        <v>0</v>
      </c>
      <c r="CI76" s="86">
        <v>0</v>
      </c>
      <c r="CJ76" s="86">
        <v>0</v>
      </c>
      <c r="CK76" s="86">
        <v>3315.69</v>
      </c>
      <c r="CL76" s="86">
        <v>0</v>
      </c>
      <c r="CM76" s="86">
        <v>0</v>
      </c>
      <c r="CN76" s="86">
        <v>0</v>
      </c>
      <c r="CO76" s="86">
        <v>0</v>
      </c>
      <c r="CP76" s="86">
        <v>0</v>
      </c>
      <c r="CQ76" s="86">
        <v>0</v>
      </c>
      <c r="CR76" s="86">
        <v>0</v>
      </c>
      <c r="CS76" s="86">
        <v>0</v>
      </c>
      <c r="CT76" s="86">
        <v>0</v>
      </c>
      <c r="CU76" s="86">
        <v>0</v>
      </c>
      <c r="CV76" s="86">
        <v>0</v>
      </c>
      <c r="CW76" s="86">
        <v>0</v>
      </c>
      <c r="CX76" s="86">
        <v>10.6541</v>
      </c>
      <c r="CY76" s="86">
        <v>66.109499999999997</v>
      </c>
      <c r="CZ76" s="86">
        <v>18.353300000000001</v>
      </c>
      <c r="DA76" s="86">
        <v>0</v>
      </c>
      <c r="DB76" s="86">
        <v>1.2361899999999999</v>
      </c>
      <c r="DC76" s="86">
        <v>12.782999999999999</v>
      </c>
      <c r="DD76" s="86">
        <v>48.115099999999998</v>
      </c>
      <c r="DE76" s="86">
        <v>157.251</v>
      </c>
      <c r="DF76" s="86">
        <v>0</v>
      </c>
      <c r="DG76" s="86"/>
      <c r="DH76" s="86">
        <v>0</v>
      </c>
      <c r="DI76" s="86">
        <v>0</v>
      </c>
      <c r="DJ76" s="86"/>
      <c r="DK76" s="86">
        <v>0</v>
      </c>
      <c r="DL76" s="86" t="s">
        <v>295</v>
      </c>
      <c r="DM76" s="86" t="s">
        <v>296</v>
      </c>
      <c r="DN76" s="86" t="s">
        <v>243</v>
      </c>
      <c r="DO76" s="86" t="s">
        <v>297</v>
      </c>
      <c r="DP76" s="86" t="s">
        <v>248</v>
      </c>
      <c r="DQ76" s="86" t="s">
        <v>81</v>
      </c>
      <c r="DR76" s="86" t="s">
        <v>298</v>
      </c>
      <c r="DS76" s="86" t="s">
        <v>364</v>
      </c>
    </row>
    <row r="77" spans="1:123" x14ac:dyDescent="0.25">
      <c r="A77" s="44"/>
      <c r="B77" s="86" t="s">
        <v>382</v>
      </c>
      <c r="C77" s="86" t="s">
        <v>151</v>
      </c>
      <c r="D77" s="86">
        <v>506207</v>
      </c>
      <c r="E77" s="86" t="s">
        <v>92</v>
      </c>
      <c r="F77" s="86" t="s">
        <v>80</v>
      </c>
      <c r="G77" s="76">
        <v>8.1944444444444445E-2</v>
      </c>
      <c r="H77" s="86" t="s">
        <v>116</v>
      </c>
      <c r="I77" s="86">
        <v>-27.7</v>
      </c>
      <c r="J77" s="86" t="s">
        <v>242</v>
      </c>
      <c r="K77" s="86" t="s">
        <v>242</v>
      </c>
      <c r="L77" s="86" t="s">
        <v>259</v>
      </c>
      <c r="M77" s="86">
        <v>0</v>
      </c>
      <c r="N77" s="86">
        <v>21832.400000000001</v>
      </c>
      <c r="O77" s="86">
        <v>78671.8</v>
      </c>
      <c r="P77" s="86">
        <v>0</v>
      </c>
      <c r="Q77" s="86">
        <v>0</v>
      </c>
      <c r="R77" s="86">
        <v>0</v>
      </c>
      <c r="S77" s="86">
        <v>49748</v>
      </c>
      <c r="T77" s="86">
        <v>150252</v>
      </c>
      <c r="U77" s="86">
        <v>77659.399999999994</v>
      </c>
      <c r="V77" s="86">
        <v>0</v>
      </c>
      <c r="W77" s="86">
        <v>0</v>
      </c>
      <c r="X77" s="86">
        <v>227912</v>
      </c>
      <c r="Y77" s="86">
        <v>304.77600000000001</v>
      </c>
      <c r="Z77" s="86">
        <v>0</v>
      </c>
      <c r="AA77" s="86">
        <v>0</v>
      </c>
      <c r="AB77" s="86">
        <v>0</v>
      </c>
      <c r="AC77" s="86">
        <v>0</v>
      </c>
      <c r="AD77" s="86">
        <v>1738.74</v>
      </c>
      <c r="AE77" s="86">
        <v>0</v>
      </c>
      <c r="AF77" s="86">
        <v>2043.52</v>
      </c>
      <c r="AG77" s="86">
        <v>0</v>
      </c>
      <c r="AH77" s="86">
        <v>0</v>
      </c>
      <c r="AI77" s="86">
        <v>0</v>
      </c>
      <c r="AJ77" s="86">
        <v>2043.52</v>
      </c>
      <c r="AK77" s="86">
        <v>0</v>
      </c>
      <c r="AL77" s="86">
        <v>0</v>
      </c>
      <c r="AM77" s="86">
        <v>0</v>
      </c>
      <c r="AN77" s="86">
        <v>0</v>
      </c>
      <c r="AO77" s="86">
        <v>0</v>
      </c>
      <c r="AP77" s="86">
        <v>0</v>
      </c>
      <c r="AQ77" s="86">
        <v>0</v>
      </c>
      <c r="AR77" s="86">
        <v>0</v>
      </c>
      <c r="AS77" s="86">
        <v>0</v>
      </c>
      <c r="AT77" s="86">
        <v>0</v>
      </c>
      <c r="AU77" s="86">
        <v>0</v>
      </c>
      <c r="AV77" s="86">
        <v>0</v>
      </c>
      <c r="AW77" s="86">
        <v>2.2601499999999999</v>
      </c>
      <c r="AX77" s="86">
        <v>43.449100000000001</v>
      </c>
      <c r="AY77" s="86">
        <v>77.573599999999999</v>
      </c>
      <c r="AZ77" s="86">
        <v>0</v>
      </c>
      <c r="BA77" s="86">
        <v>0</v>
      </c>
      <c r="BB77" s="86">
        <v>11.726000000000001</v>
      </c>
      <c r="BC77" s="86">
        <v>49.959899999999998</v>
      </c>
      <c r="BD77" s="86">
        <v>184.96899999999999</v>
      </c>
      <c r="BE77" s="86">
        <v>0</v>
      </c>
      <c r="BF77" s="86"/>
      <c r="BG77" s="86">
        <v>0</v>
      </c>
      <c r="BH77" s="86">
        <v>0</v>
      </c>
      <c r="BI77" s="86"/>
      <c r="BJ77" s="86">
        <v>0</v>
      </c>
      <c r="BK77" s="86" t="s">
        <v>242</v>
      </c>
      <c r="BL77" s="86" t="s">
        <v>242</v>
      </c>
      <c r="BM77" s="86" t="s">
        <v>381</v>
      </c>
      <c r="BN77" s="86">
        <v>7.9379099999999996</v>
      </c>
      <c r="BO77" s="86">
        <v>42427.4</v>
      </c>
      <c r="BP77" s="86">
        <v>17952.099999999999</v>
      </c>
      <c r="BQ77" s="86">
        <v>0</v>
      </c>
      <c r="BR77" s="86">
        <v>1613.81</v>
      </c>
      <c r="BS77" s="86">
        <v>0</v>
      </c>
      <c r="BT77" s="86">
        <v>47953.5</v>
      </c>
      <c r="BU77" s="86">
        <v>109955</v>
      </c>
      <c r="BV77" s="86">
        <v>77659.399999999994</v>
      </c>
      <c r="BW77" s="86">
        <v>0</v>
      </c>
      <c r="BX77" s="86">
        <v>0</v>
      </c>
      <c r="BY77" s="86">
        <v>187614</v>
      </c>
      <c r="BZ77" s="86">
        <v>1420.25</v>
      </c>
      <c r="CA77" s="86">
        <v>0</v>
      </c>
      <c r="CB77" s="86">
        <v>0</v>
      </c>
      <c r="CC77" s="86">
        <v>0</v>
      </c>
      <c r="CD77" s="86">
        <v>0</v>
      </c>
      <c r="CE77" s="86">
        <v>1895.44</v>
      </c>
      <c r="CF77" s="86">
        <v>0</v>
      </c>
      <c r="CG77" s="86">
        <v>3315.69</v>
      </c>
      <c r="CH77" s="86">
        <v>0</v>
      </c>
      <c r="CI77" s="86">
        <v>0</v>
      </c>
      <c r="CJ77" s="86">
        <v>0</v>
      </c>
      <c r="CK77" s="86">
        <v>3315.69</v>
      </c>
      <c r="CL77" s="86">
        <v>0</v>
      </c>
      <c r="CM77" s="86">
        <v>0</v>
      </c>
      <c r="CN77" s="86">
        <v>0</v>
      </c>
      <c r="CO77" s="86">
        <v>0</v>
      </c>
      <c r="CP77" s="86">
        <v>0</v>
      </c>
      <c r="CQ77" s="86">
        <v>0</v>
      </c>
      <c r="CR77" s="86">
        <v>0</v>
      </c>
      <c r="CS77" s="86">
        <v>0</v>
      </c>
      <c r="CT77" s="86">
        <v>0</v>
      </c>
      <c r="CU77" s="86">
        <v>0</v>
      </c>
      <c r="CV77" s="86">
        <v>0</v>
      </c>
      <c r="CW77" s="86">
        <v>0</v>
      </c>
      <c r="CX77" s="86">
        <v>10.6541</v>
      </c>
      <c r="CY77" s="86">
        <v>66.109499999999997</v>
      </c>
      <c r="CZ77" s="86">
        <v>18.353300000000001</v>
      </c>
      <c r="DA77" s="86">
        <v>0</v>
      </c>
      <c r="DB77" s="86">
        <v>1.2361899999999999</v>
      </c>
      <c r="DC77" s="86">
        <v>12.782999999999999</v>
      </c>
      <c r="DD77" s="86">
        <v>48.115099999999998</v>
      </c>
      <c r="DE77" s="86">
        <v>157.251</v>
      </c>
      <c r="DF77" s="86">
        <v>0</v>
      </c>
      <c r="DG77" s="86"/>
      <c r="DH77" s="86">
        <v>0</v>
      </c>
      <c r="DI77" s="86">
        <v>0</v>
      </c>
      <c r="DJ77" s="86"/>
      <c r="DK77" s="86">
        <v>0</v>
      </c>
      <c r="DL77" s="86" t="s">
        <v>295</v>
      </c>
      <c r="DM77" s="86" t="s">
        <v>296</v>
      </c>
      <c r="DN77" s="86" t="s">
        <v>243</v>
      </c>
      <c r="DO77" s="86" t="s">
        <v>297</v>
      </c>
      <c r="DP77" s="86" t="s">
        <v>248</v>
      </c>
      <c r="DQ77" s="86" t="s">
        <v>81</v>
      </c>
      <c r="DR77" s="86" t="s">
        <v>298</v>
      </c>
      <c r="DS77" s="86" t="s">
        <v>364</v>
      </c>
    </row>
    <row r="78" spans="1:123" x14ac:dyDescent="0.25">
      <c r="A78" s="44"/>
      <c r="B78" s="86" t="s">
        <v>383</v>
      </c>
      <c r="C78" s="86" t="s">
        <v>152</v>
      </c>
      <c r="D78" s="86">
        <v>500001</v>
      </c>
      <c r="E78" s="86" t="s">
        <v>273</v>
      </c>
      <c r="F78" s="86" t="s">
        <v>80</v>
      </c>
      <c r="G78" s="76">
        <v>7.8472222222222221E-2</v>
      </c>
      <c r="H78" s="86" t="s">
        <v>116</v>
      </c>
      <c r="I78" s="86">
        <v>-39.799999999999997</v>
      </c>
      <c r="J78" s="86" t="s">
        <v>242</v>
      </c>
      <c r="K78" s="86" t="s">
        <v>242</v>
      </c>
      <c r="L78" s="86" t="s">
        <v>259</v>
      </c>
      <c r="M78" s="86">
        <v>0</v>
      </c>
      <c r="N78" s="86">
        <v>624.31100000000004</v>
      </c>
      <c r="O78" s="86">
        <v>78671.8</v>
      </c>
      <c r="P78" s="86">
        <v>0</v>
      </c>
      <c r="Q78" s="86">
        <v>0</v>
      </c>
      <c r="R78" s="86">
        <v>0</v>
      </c>
      <c r="S78" s="86">
        <v>59358.2</v>
      </c>
      <c r="T78" s="86">
        <v>138654</v>
      </c>
      <c r="U78" s="86">
        <v>77659.399999999994</v>
      </c>
      <c r="V78" s="86">
        <v>0</v>
      </c>
      <c r="W78" s="86">
        <v>0</v>
      </c>
      <c r="X78" s="86">
        <v>216314</v>
      </c>
      <c r="Y78" s="86">
        <v>1427.19</v>
      </c>
      <c r="Z78" s="86">
        <v>0</v>
      </c>
      <c r="AA78" s="86">
        <v>0</v>
      </c>
      <c r="AB78" s="86">
        <v>0</v>
      </c>
      <c r="AC78" s="86">
        <v>0</v>
      </c>
      <c r="AD78" s="86">
        <v>2044.01</v>
      </c>
      <c r="AE78" s="86">
        <v>0</v>
      </c>
      <c r="AF78" s="86">
        <v>3471.2</v>
      </c>
      <c r="AG78" s="86">
        <v>0</v>
      </c>
      <c r="AH78" s="86">
        <v>0</v>
      </c>
      <c r="AI78" s="86">
        <v>0</v>
      </c>
      <c r="AJ78" s="86">
        <v>3471.2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0</v>
      </c>
      <c r="AQ78" s="86">
        <v>0</v>
      </c>
      <c r="AR78" s="86">
        <v>0</v>
      </c>
      <c r="AS78" s="86">
        <v>0</v>
      </c>
      <c r="AT78" s="86">
        <v>0</v>
      </c>
      <c r="AU78" s="86">
        <v>0</v>
      </c>
      <c r="AV78" s="86">
        <v>0</v>
      </c>
      <c r="AW78" s="86">
        <v>10.411300000000001</v>
      </c>
      <c r="AX78" s="86">
        <v>2.0429300000000001</v>
      </c>
      <c r="AY78" s="86">
        <v>76.503200000000007</v>
      </c>
      <c r="AZ78" s="86">
        <v>0</v>
      </c>
      <c r="BA78" s="86">
        <v>0</v>
      </c>
      <c r="BB78" s="86">
        <v>13.602399999999999</v>
      </c>
      <c r="BC78" s="86">
        <v>58.001199999999997</v>
      </c>
      <c r="BD78" s="86">
        <v>160.56100000000001</v>
      </c>
      <c r="BE78" s="86">
        <v>0</v>
      </c>
      <c r="BF78" s="86"/>
      <c r="BG78" s="86">
        <v>0</v>
      </c>
      <c r="BH78" s="86">
        <v>0</v>
      </c>
      <c r="BI78" s="86"/>
      <c r="BJ78" s="86">
        <v>0</v>
      </c>
      <c r="BK78" s="86" t="s">
        <v>242</v>
      </c>
      <c r="BL78" s="86" t="s">
        <v>242</v>
      </c>
      <c r="BM78" s="86" t="s">
        <v>384</v>
      </c>
      <c r="BN78" s="86">
        <v>19.635400000000001</v>
      </c>
      <c r="BO78" s="86">
        <v>2974.24</v>
      </c>
      <c r="BP78" s="86">
        <v>15450.3</v>
      </c>
      <c r="BQ78" s="86">
        <v>0</v>
      </c>
      <c r="BR78" s="86">
        <v>3259.99</v>
      </c>
      <c r="BS78" s="86">
        <v>0</v>
      </c>
      <c r="BT78" s="86">
        <v>57165.7</v>
      </c>
      <c r="BU78" s="86">
        <v>78869.899999999994</v>
      </c>
      <c r="BV78" s="86">
        <v>77659.399999999994</v>
      </c>
      <c r="BW78" s="86">
        <v>0</v>
      </c>
      <c r="BX78" s="86">
        <v>0</v>
      </c>
      <c r="BY78" s="86">
        <v>156529</v>
      </c>
      <c r="BZ78" s="86">
        <v>3509.28</v>
      </c>
      <c r="CA78" s="86">
        <v>0</v>
      </c>
      <c r="CB78" s="86">
        <v>0</v>
      </c>
      <c r="CC78" s="86">
        <v>0</v>
      </c>
      <c r="CD78" s="86">
        <v>0</v>
      </c>
      <c r="CE78" s="86">
        <v>2229.1999999999998</v>
      </c>
      <c r="CF78" s="86">
        <v>0</v>
      </c>
      <c r="CG78" s="86">
        <v>5738.48</v>
      </c>
      <c r="CH78" s="86">
        <v>0</v>
      </c>
      <c r="CI78" s="86">
        <v>0</v>
      </c>
      <c r="CJ78" s="86">
        <v>0</v>
      </c>
      <c r="CK78" s="86">
        <v>5738.48</v>
      </c>
      <c r="CL78" s="86">
        <v>0</v>
      </c>
      <c r="CM78" s="86">
        <v>0</v>
      </c>
      <c r="CN78" s="86">
        <v>0</v>
      </c>
      <c r="CO78" s="86">
        <v>0</v>
      </c>
      <c r="CP78" s="86">
        <v>0</v>
      </c>
      <c r="CQ78" s="86">
        <v>0</v>
      </c>
      <c r="CR78" s="86">
        <v>0</v>
      </c>
      <c r="CS78" s="86">
        <v>0</v>
      </c>
      <c r="CT78" s="86">
        <v>0</v>
      </c>
      <c r="CU78" s="86">
        <v>0</v>
      </c>
      <c r="CV78" s="86">
        <v>0</v>
      </c>
      <c r="CW78" s="86">
        <v>0</v>
      </c>
      <c r="CX78" s="86">
        <v>24.747299999999999</v>
      </c>
      <c r="CY78" s="86">
        <v>7.6356299999999999</v>
      </c>
      <c r="CZ78" s="86">
        <v>15.367800000000001</v>
      </c>
      <c r="DA78" s="86">
        <v>0</v>
      </c>
      <c r="DB78" s="86">
        <v>2.52704</v>
      </c>
      <c r="DC78" s="86">
        <v>14.8347</v>
      </c>
      <c r="DD78" s="86">
        <v>55.692599999999999</v>
      </c>
      <c r="DE78" s="86">
        <v>120.80500000000001</v>
      </c>
      <c r="DF78" s="86">
        <v>0</v>
      </c>
      <c r="DG78" s="86"/>
      <c r="DH78" s="86">
        <v>0</v>
      </c>
      <c r="DI78" s="86">
        <v>9.75</v>
      </c>
      <c r="DJ78" s="86" t="s">
        <v>261</v>
      </c>
      <c r="DK78" s="86">
        <v>0</v>
      </c>
      <c r="DL78" s="86" t="s">
        <v>295</v>
      </c>
      <c r="DM78" s="86" t="s">
        <v>296</v>
      </c>
      <c r="DN78" s="86" t="s">
        <v>243</v>
      </c>
      <c r="DO78" s="86" t="s">
        <v>297</v>
      </c>
      <c r="DP78" s="86" t="s">
        <v>248</v>
      </c>
      <c r="DQ78" s="86" t="s">
        <v>81</v>
      </c>
      <c r="DR78" s="86" t="s">
        <v>298</v>
      </c>
      <c r="DS78" s="86" t="s">
        <v>364</v>
      </c>
    </row>
    <row r="79" spans="1:123" x14ac:dyDescent="0.25">
      <c r="A79" s="44"/>
      <c r="B79" s="86" t="s">
        <v>385</v>
      </c>
      <c r="C79" s="86" t="s">
        <v>153</v>
      </c>
      <c r="D79" s="86">
        <v>506301</v>
      </c>
      <c r="E79" s="86" t="s">
        <v>273</v>
      </c>
      <c r="F79" s="86" t="s">
        <v>80</v>
      </c>
      <c r="G79" s="76">
        <v>8.7500000000000008E-2</v>
      </c>
      <c r="H79" s="86" t="s">
        <v>116</v>
      </c>
      <c r="I79" s="86">
        <v>-37.1</v>
      </c>
      <c r="J79" s="86" t="s">
        <v>242</v>
      </c>
      <c r="K79" s="86" t="s">
        <v>242</v>
      </c>
      <c r="L79" s="86" t="s">
        <v>259</v>
      </c>
      <c r="M79" s="86">
        <v>0</v>
      </c>
      <c r="N79" s="86">
        <v>610.51099999999997</v>
      </c>
      <c r="O79" s="86">
        <v>78671.8</v>
      </c>
      <c r="P79" s="86">
        <v>0</v>
      </c>
      <c r="Q79" s="86">
        <v>0</v>
      </c>
      <c r="R79" s="86">
        <v>0</v>
      </c>
      <c r="S79" s="86">
        <v>56719.4</v>
      </c>
      <c r="T79" s="86">
        <v>136002</v>
      </c>
      <c r="U79" s="86">
        <v>77659.399999999994</v>
      </c>
      <c r="V79" s="86">
        <v>0</v>
      </c>
      <c r="W79" s="86">
        <v>0</v>
      </c>
      <c r="X79" s="86">
        <v>213661</v>
      </c>
      <c r="Y79" s="86">
        <v>1454.4</v>
      </c>
      <c r="Z79" s="86">
        <v>0</v>
      </c>
      <c r="AA79" s="86">
        <v>0</v>
      </c>
      <c r="AB79" s="86">
        <v>0</v>
      </c>
      <c r="AC79" s="86">
        <v>0</v>
      </c>
      <c r="AD79" s="86">
        <v>2044.01</v>
      </c>
      <c r="AE79" s="86">
        <v>0</v>
      </c>
      <c r="AF79" s="86">
        <v>3498.41</v>
      </c>
      <c r="AG79" s="86">
        <v>0</v>
      </c>
      <c r="AH79" s="86">
        <v>0</v>
      </c>
      <c r="AI79" s="86">
        <v>0</v>
      </c>
      <c r="AJ79" s="86">
        <v>3498.41</v>
      </c>
      <c r="AK79" s="86">
        <v>0</v>
      </c>
      <c r="AL79" s="86">
        <v>0</v>
      </c>
      <c r="AM79" s="86">
        <v>0</v>
      </c>
      <c r="AN79" s="86">
        <v>0</v>
      </c>
      <c r="AO79" s="86">
        <v>0</v>
      </c>
      <c r="AP79" s="86">
        <v>0</v>
      </c>
      <c r="AQ79" s="86">
        <v>0</v>
      </c>
      <c r="AR79" s="86">
        <v>0</v>
      </c>
      <c r="AS79" s="86">
        <v>0</v>
      </c>
      <c r="AT79" s="86">
        <v>0</v>
      </c>
      <c r="AU79" s="86">
        <v>0</v>
      </c>
      <c r="AV79" s="86">
        <v>0</v>
      </c>
      <c r="AW79" s="86">
        <v>10.608700000000001</v>
      </c>
      <c r="AX79" s="86">
        <v>1.9923299999999999</v>
      </c>
      <c r="AY79" s="86">
        <v>76.503200000000007</v>
      </c>
      <c r="AZ79" s="86">
        <v>0</v>
      </c>
      <c r="BA79" s="86">
        <v>0</v>
      </c>
      <c r="BB79" s="86">
        <v>13.602399999999999</v>
      </c>
      <c r="BC79" s="86">
        <v>55.102600000000002</v>
      </c>
      <c r="BD79" s="86">
        <v>157.809</v>
      </c>
      <c r="BE79" s="86">
        <v>0</v>
      </c>
      <c r="BF79" s="86"/>
      <c r="BG79" s="86">
        <v>0</v>
      </c>
      <c r="BH79" s="86">
        <v>0</v>
      </c>
      <c r="BI79" s="86"/>
      <c r="BJ79" s="86">
        <v>0</v>
      </c>
      <c r="BK79" s="86" t="s">
        <v>242</v>
      </c>
      <c r="BL79" s="86" t="s">
        <v>242</v>
      </c>
      <c r="BM79" s="86" t="s">
        <v>384</v>
      </c>
      <c r="BN79" s="86">
        <v>19.635400000000001</v>
      </c>
      <c r="BO79" s="86">
        <v>2974.24</v>
      </c>
      <c r="BP79" s="86">
        <v>15450.3</v>
      </c>
      <c r="BQ79" s="86">
        <v>0</v>
      </c>
      <c r="BR79" s="86">
        <v>3259.99</v>
      </c>
      <c r="BS79" s="86">
        <v>0</v>
      </c>
      <c r="BT79" s="86">
        <v>57165.7</v>
      </c>
      <c r="BU79" s="86">
        <v>78869.899999999994</v>
      </c>
      <c r="BV79" s="86">
        <v>77659.399999999994</v>
      </c>
      <c r="BW79" s="86">
        <v>0</v>
      </c>
      <c r="BX79" s="86">
        <v>0</v>
      </c>
      <c r="BY79" s="86">
        <v>156529</v>
      </c>
      <c r="BZ79" s="86">
        <v>3509.28</v>
      </c>
      <c r="CA79" s="86">
        <v>0</v>
      </c>
      <c r="CB79" s="86">
        <v>0</v>
      </c>
      <c r="CC79" s="86">
        <v>0</v>
      </c>
      <c r="CD79" s="86">
        <v>0</v>
      </c>
      <c r="CE79" s="86">
        <v>2229.1999999999998</v>
      </c>
      <c r="CF79" s="86">
        <v>0</v>
      </c>
      <c r="CG79" s="86">
        <v>5738.48</v>
      </c>
      <c r="CH79" s="86">
        <v>0</v>
      </c>
      <c r="CI79" s="86">
        <v>0</v>
      </c>
      <c r="CJ79" s="86">
        <v>0</v>
      </c>
      <c r="CK79" s="86">
        <v>5738.48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6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6">
        <v>24.747299999999999</v>
      </c>
      <c r="CY79" s="86">
        <v>7.6356299999999999</v>
      </c>
      <c r="CZ79" s="86">
        <v>15.367800000000001</v>
      </c>
      <c r="DA79" s="86">
        <v>0</v>
      </c>
      <c r="DB79" s="86">
        <v>2.52704</v>
      </c>
      <c r="DC79" s="86">
        <v>14.8347</v>
      </c>
      <c r="DD79" s="86">
        <v>55.692599999999999</v>
      </c>
      <c r="DE79" s="86">
        <v>120.80500000000001</v>
      </c>
      <c r="DF79" s="86">
        <v>0</v>
      </c>
      <c r="DG79" s="86"/>
      <c r="DH79" s="86">
        <v>0</v>
      </c>
      <c r="DI79" s="86">
        <v>9.75</v>
      </c>
      <c r="DJ79" s="86" t="s">
        <v>261</v>
      </c>
      <c r="DK79" s="86">
        <v>0</v>
      </c>
      <c r="DL79" s="86" t="s">
        <v>295</v>
      </c>
      <c r="DM79" s="86" t="s">
        <v>296</v>
      </c>
      <c r="DN79" s="86" t="s">
        <v>243</v>
      </c>
      <c r="DO79" s="86" t="s">
        <v>297</v>
      </c>
      <c r="DP79" s="86" t="s">
        <v>248</v>
      </c>
      <c r="DQ79" s="86" t="s">
        <v>81</v>
      </c>
      <c r="DR79" s="86" t="s">
        <v>298</v>
      </c>
      <c r="DS79" s="86" t="s">
        <v>364</v>
      </c>
    </row>
    <row r="80" spans="1:123" x14ac:dyDescent="0.25">
      <c r="A80" s="44"/>
      <c r="B80" s="86" t="s">
        <v>386</v>
      </c>
      <c r="C80" s="86" t="s">
        <v>154</v>
      </c>
      <c r="D80" s="86">
        <v>506401</v>
      </c>
      <c r="E80" s="86" t="s">
        <v>273</v>
      </c>
      <c r="F80" s="86" t="s">
        <v>80</v>
      </c>
      <c r="G80" s="76">
        <v>7.9166666666666663E-2</v>
      </c>
      <c r="H80" s="86" t="s">
        <v>116</v>
      </c>
      <c r="I80" s="86">
        <v>-39.200000000000003</v>
      </c>
      <c r="J80" s="86" t="s">
        <v>242</v>
      </c>
      <c r="K80" s="86" t="s">
        <v>242</v>
      </c>
      <c r="L80" s="86" t="s">
        <v>259</v>
      </c>
      <c r="M80" s="86">
        <v>0</v>
      </c>
      <c r="N80" s="86">
        <v>655.85799999999995</v>
      </c>
      <c r="O80" s="86">
        <v>78672.800000000003</v>
      </c>
      <c r="P80" s="86">
        <v>0</v>
      </c>
      <c r="Q80" s="86">
        <v>0</v>
      </c>
      <c r="R80" s="86">
        <v>0</v>
      </c>
      <c r="S80" s="86">
        <v>50182.400000000001</v>
      </c>
      <c r="T80" s="86">
        <v>129511</v>
      </c>
      <c r="U80" s="86">
        <v>77659.399999999994</v>
      </c>
      <c r="V80" s="86">
        <v>0</v>
      </c>
      <c r="W80" s="86">
        <v>0</v>
      </c>
      <c r="X80" s="86">
        <v>207171</v>
      </c>
      <c r="Y80" s="86">
        <v>1694.85</v>
      </c>
      <c r="Z80" s="86">
        <v>0</v>
      </c>
      <c r="AA80" s="86">
        <v>0</v>
      </c>
      <c r="AB80" s="86">
        <v>0</v>
      </c>
      <c r="AC80" s="86">
        <v>0</v>
      </c>
      <c r="AD80" s="86">
        <v>2044.01</v>
      </c>
      <c r="AE80" s="86">
        <v>0</v>
      </c>
      <c r="AF80" s="86">
        <v>3738.86</v>
      </c>
      <c r="AG80" s="86">
        <v>0</v>
      </c>
      <c r="AH80" s="86">
        <v>0</v>
      </c>
      <c r="AI80" s="86">
        <v>0</v>
      </c>
      <c r="AJ80" s="86">
        <v>3738.86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6">
        <v>0</v>
      </c>
      <c r="AS80" s="86">
        <v>0</v>
      </c>
      <c r="AT80" s="86">
        <v>0</v>
      </c>
      <c r="AU80" s="86">
        <v>0</v>
      </c>
      <c r="AV80" s="86">
        <v>0</v>
      </c>
      <c r="AW80" s="86">
        <v>12.416700000000001</v>
      </c>
      <c r="AX80" s="86">
        <v>2.1959200000000001</v>
      </c>
      <c r="AY80" s="86">
        <v>76.503900000000002</v>
      </c>
      <c r="AZ80" s="86">
        <v>0</v>
      </c>
      <c r="BA80" s="86">
        <v>0</v>
      </c>
      <c r="BB80" s="86">
        <v>13.602399999999999</v>
      </c>
      <c r="BC80" s="86">
        <v>48.561599999999999</v>
      </c>
      <c r="BD80" s="86">
        <v>153.28100000000001</v>
      </c>
      <c r="BE80" s="86">
        <v>0</v>
      </c>
      <c r="BF80" s="86"/>
      <c r="BG80" s="86">
        <v>0</v>
      </c>
      <c r="BH80" s="86">
        <v>0</v>
      </c>
      <c r="BI80" s="86"/>
      <c r="BJ80" s="86">
        <v>0</v>
      </c>
      <c r="BK80" s="86" t="s">
        <v>242</v>
      </c>
      <c r="BL80" s="86" t="s">
        <v>242</v>
      </c>
      <c r="BM80" s="86" t="s">
        <v>387</v>
      </c>
      <c r="BN80" s="86">
        <v>21.610199999999999</v>
      </c>
      <c r="BO80" s="86">
        <v>2997.97</v>
      </c>
      <c r="BP80" s="86">
        <v>15514</v>
      </c>
      <c r="BQ80" s="86">
        <v>0</v>
      </c>
      <c r="BR80" s="86">
        <v>3312.78</v>
      </c>
      <c r="BS80" s="86">
        <v>0</v>
      </c>
      <c r="BT80" s="86">
        <v>47990</v>
      </c>
      <c r="BU80" s="86">
        <v>69836.399999999994</v>
      </c>
      <c r="BV80" s="86">
        <v>77659.399999999994</v>
      </c>
      <c r="BW80" s="86">
        <v>0</v>
      </c>
      <c r="BX80" s="86">
        <v>0</v>
      </c>
      <c r="BY80" s="86">
        <v>147496</v>
      </c>
      <c r="BZ80" s="86">
        <v>3838.18</v>
      </c>
      <c r="CA80" s="86">
        <v>0</v>
      </c>
      <c r="CB80" s="86">
        <v>0</v>
      </c>
      <c r="CC80" s="86">
        <v>0</v>
      </c>
      <c r="CD80" s="86">
        <v>0</v>
      </c>
      <c r="CE80" s="86">
        <v>2229.1999999999998</v>
      </c>
      <c r="CF80" s="86">
        <v>0</v>
      </c>
      <c r="CG80" s="86">
        <v>6067.38</v>
      </c>
      <c r="CH80" s="86">
        <v>0</v>
      </c>
      <c r="CI80" s="86">
        <v>0</v>
      </c>
      <c r="CJ80" s="86">
        <v>0</v>
      </c>
      <c r="CK80" s="86">
        <v>6067.38</v>
      </c>
      <c r="CL80" s="86">
        <v>0</v>
      </c>
      <c r="CM80" s="86">
        <v>0</v>
      </c>
      <c r="CN80" s="86">
        <v>0</v>
      </c>
      <c r="CO80" s="86">
        <v>0</v>
      </c>
      <c r="CP80" s="86">
        <v>0</v>
      </c>
      <c r="CQ80" s="86">
        <v>0</v>
      </c>
      <c r="CR80" s="86">
        <v>0</v>
      </c>
      <c r="CS80" s="86">
        <v>0</v>
      </c>
      <c r="CT80" s="86">
        <v>0</v>
      </c>
      <c r="CU80" s="86">
        <v>0</v>
      </c>
      <c r="CV80" s="86">
        <v>0</v>
      </c>
      <c r="CW80" s="86">
        <v>0</v>
      </c>
      <c r="CX80" s="86">
        <v>27.206600000000002</v>
      </c>
      <c r="CY80" s="86">
        <v>7.7304000000000004</v>
      </c>
      <c r="CZ80" s="86">
        <v>15.4687</v>
      </c>
      <c r="DA80" s="86">
        <v>0</v>
      </c>
      <c r="DB80" s="86">
        <v>2.5726399999999998</v>
      </c>
      <c r="DC80" s="86">
        <v>14.8347</v>
      </c>
      <c r="DD80" s="86">
        <v>46.253</v>
      </c>
      <c r="DE80" s="86">
        <v>114.066</v>
      </c>
      <c r="DF80" s="86">
        <v>0</v>
      </c>
      <c r="DG80" s="86"/>
      <c r="DH80" s="86">
        <v>0</v>
      </c>
      <c r="DI80" s="86">
        <v>16.75</v>
      </c>
      <c r="DJ80" s="86" t="s">
        <v>261</v>
      </c>
      <c r="DK80" s="86">
        <v>0</v>
      </c>
      <c r="DL80" s="86" t="s">
        <v>295</v>
      </c>
      <c r="DM80" s="86" t="s">
        <v>296</v>
      </c>
      <c r="DN80" s="86" t="s">
        <v>243</v>
      </c>
      <c r="DO80" s="86" t="s">
        <v>297</v>
      </c>
      <c r="DP80" s="86" t="s">
        <v>248</v>
      </c>
      <c r="DQ80" s="86" t="s">
        <v>81</v>
      </c>
      <c r="DR80" s="86" t="s">
        <v>298</v>
      </c>
      <c r="DS80" s="86" t="s">
        <v>364</v>
      </c>
    </row>
    <row r="81" spans="1:123" x14ac:dyDescent="0.25">
      <c r="A81" s="44"/>
      <c r="B81" s="86" t="s">
        <v>388</v>
      </c>
      <c r="C81" s="86" t="s">
        <v>188</v>
      </c>
      <c r="D81" s="86">
        <v>506501</v>
      </c>
      <c r="E81" s="86" t="s">
        <v>273</v>
      </c>
      <c r="F81" s="86" t="s">
        <v>80</v>
      </c>
      <c r="G81" s="76">
        <v>8.6111111111111124E-2</v>
      </c>
      <c r="H81" s="86" t="s">
        <v>116</v>
      </c>
      <c r="I81" s="86">
        <v>-38.4</v>
      </c>
      <c r="J81" s="86" t="s">
        <v>242</v>
      </c>
      <c r="K81" s="86" t="s">
        <v>242</v>
      </c>
      <c r="L81" s="86" t="s">
        <v>259</v>
      </c>
      <c r="M81" s="86">
        <v>0</v>
      </c>
      <c r="N81" s="86">
        <v>654.34699999999998</v>
      </c>
      <c r="O81" s="86">
        <v>78672.800000000003</v>
      </c>
      <c r="P81" s="86">
        <v>0</v>
      </c>
      <c r="Q81" s="86">
        <v>0</v>
      </c>
      <c r="R81" s="86">
        <v>0</v>
      </c>
      <c r="S81" s="86">
        <v>49269.4</v>
      </c>
      <c r="T81" s="86">
        <v>128597</v>
      </c>
      <c r="U81" s="86">
        <v>77659.399999999994</v>
      </c>
      <c r="V81" s="86">
        <v>0</v>
      </c>
      <c r="W81" s="86">
        <v>0</v>
      </c>
      <c r="X81" s="86">
        <v>206256</v>
      </c>
      <c r="Y81" s="86">
        <v>1711.74</v>
      </c>
      <c r="Z81" s="86">
        <v>0</v>
      </c>
      <c r="AA81" s="86">
        <v>0</v>
      </c>
      <c r="AB81" s="86">
        <v>0</v>
      </c>
      <c r="AC81" s="86">
        <v>0</v>
      </c>
      <c r="AD81" s="86">
        <v>2044.01</v>
      </c>
      <c r="AE81" s="86">
        <v>0</v>
      </c>
      <c r="AF81" s="86">
        <v>3755.74</v>
      </c>
      <c r="AG81" s="86">
        <v>0</v>
      </c>
      <c r="AH81" s="86">
        <v>0</v>
      </c>
      <c r="AI81" s="86">
        <v>0</v>
      </c>
      <c r="AJ81" s="86">
        <v>3755.74</v>
      </c>
      <c r="AK81" s="86">
        <v>0</v>
      </c>
      <c r="AL81" s="86">
        <v>0</v>
      </c>
      <c r="AM81" s="86">
        <v>0</v>
      </c>
      <c r="AN81" s="86">
        <v>0</v>
      </c>
      <c r="AO81" s="86">
        <v>0</v>
      </c>
      <c r="AP81" s="86">
        <v>0</v>
      </c>
      <c r="AQ81" s="86">
        <v>0</v>
      </c>
      <c r="AR81" s="86">
        <v>0</v>
      </c>
      <c r="AS81" s="86">
        <v>0</v>
      </c>
      <c r="AT81" s="86">
        <v>0</v>
      </c>
      <c r="AU81" s="86">
        <v>0</v>
      </c>
      <c r="AV81" s="86">
        <v>0</v>
      </c>
      <c r="AW81" s="86">
        <v>12.5449</v>
      </c>
      <c r="AX81" s="86">
        <v>2.1912099999999999</v>
      </c>
      <c r="AY81" s="86">
        <v>76.503900000000002</v>
      </c>
      <c r="AZ81" s="86">
        <v>0</v>
      </c>
      <c r="BA81" s="86">
        <v>0</v>
      </c>
      <c r="BB81" s="86">
        <v>13.602399999999999</v>
      </c>
      <c r="BC81" s="86">
        <v>47.718899999999998</v>
      </c>
      <c r="BD81" s="86">
        <v>152.56100000000001</v>
      </c>
      <c r="BE81" s="86">
        <v>0</v>
      </c>
      <c r="BF81" s="86"/>
      <c r="BG81" s="86">
        <v>0</v>
      </c>
      <c r="BH81" s="86">
        <v>0</v>
      </c>
      <c r="BI81" s="86"/>
      <c r="BJ81" s="86">
        <v>0</v>
      </c>
      <c r="BK81" s="86" t="s">
        <v>242</v>
      </c>
      <c r="BL81" s="86" t="s">
        <v>242</v>
      </c>
      <c r="BM81" s="86" t="s">
        <v>387</v>
      </c>
      <c r="BN81" s="86">
        <v>21.610199999999999</v>
      </c>
      <c r="BO81" s="86">
        <v>2997.97</v>
      </c>
      <c r="BP81" s="86">
        <v>15514</v>
      </c>
      <c r="BQ81" s="86">
        <v>0</v>
      </c>
      <c r="BR81" s="86">
        <v>3312.78</v>
      </c>
      <c r="BS81" s="86">
        <v>0</v>
      </c>
      <c r="BT81" s="86">
        <v>47990</v>
      </c>
      <c r="BU81" s="86">
        <v>69836.399999999994</v>
      </c>
      <c r="BV81" s="86">
        <v>77659.399999999994</v>
      </c>
      <c r="BW81" s="86">
        <v>0</v>
      </c>
      <c r="BX81" s="86">
        <v>0</v>
      </c>
      <c r="BY81" s="86">
        <v>147496</v>
      </c>
      <c r="BZ81" s="86">
        <v>3838.18</v>
      </c>
      <c r="CA81" s="86">
        <v>0</v>
      </c>
      <c r="CB81" s="86">
        <v>0</v>
      </c>
      <c r="CC81" s="86">
        <v>0</v>
      </c>
      <c r="CD81" s="86">
        <v>0</v>
      </c>
      <c r="CE81" s="86">
        <v>2229.1999999999998</v>
      </c>
      <c r="CF81" s="86">
        <v>0</v>
      </c>
      <c r="CG81" s="86">
        <v>6067.38</v>
      </c>
      <c r="CH81" s="86">
        <v>0</v>
      </c>
      <c r="CI81" s="86">
        <v>0</v>
      </c>
      <c r="CJ81" s="86">
        <v>0</v>
      </c>
      <c r="CK81" s="86">
        <v>6067.38</v>
      </c>
      <c r="CL81" s="86">
        <v>0</v>
      </c>
      <c r="CM81" s="86">
        <v>0</v>
      </c>
      <c r="CN81" s="86">
        <v>0</v>
      </c>
      <c r="CO81" s="86">
        <v>0</v>
      </c>
      <c r="CP81" s="86">
        <v>0</v>
      </c>
      <c r="CQ81" s="86">
        <v>0</v>
      </c>
      <c r="CR81" s="86">
        <v>0</v>
      </c>
      <c r="CS81" s="86">
        <v>0</v>
      </c>
      <c r="CT81" s="86">
        <v>0</v>
      </c>
      <c r="CU81" s="86">
        <v>0</v>
      </c>
      <c r="CV81" s="86">
        <v>0</v>
      </c>
      <c r="CW81" s="86">
        <v>0</v>
      </c>
      <c r="CX81" s="86">
        <v>27.206600000000002</v>
      </c>
      <c r="CY81" s="86">
        <v>7.7304000000000004</v>
      </c>
      <c r="CZ81" s="86">
        <v>15.4687</v>
      </c>
      <c r="DA81" s="86">
        <v>0</v>
      </c>
      <c r="DB81" s="86">
        <v>2.5726399999999998</v>
      </c>
      <c r="DC81" s="86">
        <v>14.8347</v>
      </c>
      <c r="DD81" s="86">
        <v>46.253</v>
      </c>
      <c r="DE81" s="86">
        <v>114.066</v>
      </c>
      <c r="DF81" s="86">
        <v>0</v>
      </c>
      <c r="DG81" s="86"/>
      <c r="DH81" s="86">
        <v>0</v>
      </c>
      <c r="DI81" s="86">
        <v>16.75</v>
      </c>
      <c r="DJ81" s="86" t="s">
        <v>261</v>
      </c>
      <c r="DK81" s="86">
        <v>0</v>
      </c>
      <c r="DL81" s="86" t="s">
        <v>295</v>
      </c>
      <c r="DM81" s="86" t="s">
        <v>296</v>
      </c>
      <c r="DN81" s="86" t="s">
        <v>243</v>
      </c>
      <c r="DO81" s="86" t="s">
        <v>297</v>
      </c>
      <c r="DP81" s="86" t="s">
        <v>248</v>
      </c>
      <c r="DQ81" s="86" t="s">
        <v>81</v>
      </c>
      <c r="DR81" s="86" t="s">
        <v>298</v>
      </c>
      <c r="DS81" s="86" t="s">
        <v>364</v>
      </c>
    </row>
    <row r="82" spans="1:123" x14ac:dyDescent="0.25">
      <c r="A82" s="44"/>
      <c r="B82" s="75" t="s">
        <v>389</v>
      </c>
      <c r="C82" s="75" t="s">
        <v>167</v>
      </c>
      <c r="D82" s="75">
        <v>1000015</v>
      </c>
      <c r="E82" s="75" t="s">
        <v>79</v>
      </c>
      <c r="F82" s="75" t="s">
        <v>80</v>
      </c>
      <c r="G82" s="74">
        <v>9.7916666666666666E-2</v>
      </c>
      <c r="H82" s="75" t="s">
        <v>116</v>
      </c>
      <c r="I82" s="75">
        <v>-48.5</v>
      </c>
      <c r="J82" s="75" t="s">
        <v>242</v>
      </c>
      <c r="K82" s="75" t="s">
        <v>242</v>
      </c>
      <c r="L82" s="75" t="s">
        <v>390</v>
      </c>
      <c r="M82" s="75">
        <v>0</v>
      </c>
      <c r="N82" s="75">
        <v>132000</v>
      </c>
      <c r="O82" s="75">
        <v>87445.9</v>
      </c>
      <c r="P82" s="75">
        <v>0</v>
      </c>
      <c r="Q82" s="75">
        <v>0</v>
      </c>
      <c r="R82" s="75">
        <v>0</v>
      </c>
      <c r="S82" s="75">
        <v>66541.399999999994</v>
      </c>
      <c r="T82" s="75">
        <v>285987</v>
      </c>
      <c r="U82" s="75">
        <v>81817.899999999994</v>
      </c>
      <c r="V82" s="75">
        <v>0</v>
      </c>
      <c r="W82" s="75">
        <v>0</v>
      </c>
      <c r="X82" s="75">
        <v>367805</v>
      </c>
      <c r="Y82" s="75">
        <v>79.659899999999993</v>
      </c>
      <c r="Z82" s="75">
        <v>0</v>
      </c>
      <c r="AA82" s="75">
        <v>0</v>
      </c>
      <c r="AB82" s="75">
        <v>0</v>
      </c>
      <c r="AC82" s="75">
        <v>0</v>
      </c>
      <c r="AD82" s="75">
        <v>1693.25</v>
      </c>
      <c r="AE82" s="75">
        <v>0</v>
      </c>
      <c r="AF82" s="75">
        <v>1772.91</v>
      </c>
      <c r="AG82" s="75">
        <v>0</v>
      </c>
      <c r="AH82" s="75">
        <v>0</v>
      </c>
      <c r="AI82" s="75">
        <v>0</v>
      </c>
      <c r="AJ82" s="75">
        <v>1772.91</v>
      </c>
      <c r="AK82" s="75">
        <v>0</v>
      </c>
      <c r="AL82" s="75">
        <v>0</v>
      </c>
      <c r="AM82" s="75">
        <v>0</v>
      </c>
      <c r="AN82" s="75">
        <v>0</v>
      </c>
      <c r="AO82" s="75">
        <v>0</v>
      </c>
      <c r="AP82" s="75">
        <v>0</v>
      </c>
      <c r="AQ82" s="75">
        <v>0</v>
      </c>
      <c r="AR82" s="75">
        <v>0</v>
      </c>
      <c r="AS82" s="75">
        <v>0</v>
      </c>
      <c r="AT82" s="75">
        <v>0</v>
      </c>
      <c r="AU82" s="75">
        <v>0</v>
      </c>
      <c r="AV82" s="75">
        <v>0</v>
      </c>
      <c r="AW82" s="75">
        <v>0.66250699999999996</v>
      </c>
      <c r="AX82" s="75">
        <v>192.16499999999999</v>
      </c>
      <c r="AY82" s="75">
        <v>92.364699999999999</v>
      </c>
      <c r="AZ82" s="75">
        <v>0</v>
      </c>
      <c r="BA82" s="75">
        <v>0</v>
      </c>
      <c r="BB82" s="75">
        <v>12.490600000000001</v>
      </c>
      <c r="BC82" s="75">
        <v>73.682299999999998</v>
      </c>
      <c r="BD82" s="75">
        <v>371.36500000000001</v>
      </c>
      <c r="BE82" s="75">
        <v>73.25</v>
      </c>
      <c r="BF82" s="75" t="s">
        <v>201</v>
      </c>
      <c r="BG82" s="75">
        <v>0</v>
      </c>
      <c r="BH82" s="75">
        <v>0</v>
      </c>
      <c r="BI82" s="75"/>
      <c r="BJ82" s="75">
        <v>0</v>
      </c>
      <c r="BK82" s="75" t="s">
        <v>242</v>
      </c>
      <c r="BL82" s="75" t="s">
        <v>242</v>
      </c>
      <c r="BM82" s="75" t="s">
        <v>391</v>
      </c>
      <c r="BN82" s="75">
        <v>2.3774600000000001</v>
      </c>
      <c r="BO82" s="75">
        <v>136133</v>
      </c>
      <c r="BP82" s="75">
        <v>26170.799999999999</v>
      </c>
      <c r="BQ82" s="75">
        <v>0</v>
      </c>
      <c r="BR82" s="75">
        <v>354.94799999999998</v>
      </c>
      <c r="BS82" s="75">
        <v>0</v>
      </c>
      <c r="BT82" s="75">
        <v>66541.399999999994</v>
      </c>
      <c r="BU82" s="75">
        <v>229203</v>
      </c>
      <c r="BV82" s="75">
        <v>81817.899999999994</v>
      </c>
      <c r="BW82" s="75">
        <v>0</v>
      </c>
      <c r="BX82" s="75">
        <v>0</v>
      </c>
      <c r="BY82" s="75">
        <v>311021</v>
      </c>
      <c r="BZ82" s="75">
        <v>435.90899999999999</v>
      </c>
      <c r="CA82" s="75">
        <v>0</v>
      </c>
      <c r="CB82" s="75">
        <v>0</v>
      </c>
      <c r="CC82" s="75">
        <v>0</v>
      </c>
      <c r="CD82" s="75">
        <v>0</v>
      </c>
      <c r="CE82" s="75">
        <v>1736.24</v>
      </c>
      <c r="CF82" s="75">
        <v>0</v>
      </c>
      <c r="CG82" s="75">
        <v>2172.15</v>
      </c>
      <c r="CH82" s="75">
        <v>0</v>
      </c>
      <c r="CI82" s="75">
        <v>0</v>
      </c>
      <c r="CJ82" s="75">
        <v>0</v>
      </c>
      <c r="CK82" s="75">
        <v>2172.15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5">
        <v>3.7031000000000001</v>
      </c>
      <c r="CY82" s="75">
        <v>199.10499999999999</v>
      </c>
      <c r="CZ82" s="75">
        <v>33.372</v>
      </c>
      <c r="DA82" s="75">
        <v>0</v>
      </c>
      <c r="DB82" s="75">
        <v>0.28994300000000001</v>
      </c>
      <c r="DC82" s="75">
        <v>12.8078</v>
      </c>
      <c r="DD82" s="75">
        <v>73.682299999999998</v>
      </c>
      <c r="DE82" s="75">
        <v>322.95999999999998</v>
      </c>
      <c r="DF82" s="75">
        <v>0</v>
      </c>
      <c r="DG82" s="75"/>
      <c r="DH82" s="75">
        <v>0</v>
      </c>
      <c r="DI82" s="75">
        <v>0</v>
      </c>
      <c r="DJ82" s="75"/>
      <c r="DK82" s="75">
        <v>0</v>
      </c>
      <c r="DL82" s="75" t="s">
        <v>295</v>
      </c>
      <c r="DM82" s="75" t="s">
        <v>296</v>
      </c>
      <c r="DN82" s="75" t="s">
        <v>243</v>
      </c>
      <c r="DO82" s="75" t="s">
        <v>297</v>
      </c>
      <c r="DP82" s="75" t="s">
        <v>248</v>
      </c>
      <c r="DQ82" s="75" t="s">
        <v>81</v>
      </c>
      <c r="DR82" s="75" t="s">
        <v>298</v>
      </c>
      <c r="DS82" s="75" t="s">
        <v>392</v>
      </c>
    </row>
    <row r="83" spans="1:123" x14ac:dyDescent="0.25">
      <c r="A83" s="44"/>
      <c r="B83" s="75" t="s">
        <v>393</v>
      </c>
      <c r="C83" s="75" t="s">
        <v>168</v>
      </c>
      <c r="D83" s="75">
        <v>1009215</v>
      </c>
      <c r="E83" s="75" t="s">
        <v>79</v>
      </c>
      <c r="F83" s="75" t="s">
        <v>80</v>
      </c>
      <c r="G83" s="74">
        <v>0.10069444444444443</v>
      </c>
      <c r="H83" s="75" t="s">
        <v>116</v>
      </c>
      <c r="I83" s="75">
        <v>-17.399999999999999</v>
      </c>
      <c r="J83" s="75" t="s">
        <v>242</v>
      </c>
      <c r="K83" s="75" t="s">
        <v>242</v>
      </c>
      <c r="L83" s="75" t="s">
        <v>390</v>
      </c>
      <c r="M83" s="75">
        <v>0</v>
      </c>
      <c r="N83" s="75">
        <v>110694</v>
      </c>
      <c r="O83" s="75">
        <v>87445.9</v>
      </c>
      <c r="P83" s="75">
        <v>0</v>
      </c>
      <c r="Q83" s="75">
        <v>0</v>
      </c>
      <c r="R83" s="75">
        <v>0</v>
      </c>
      <c r="S83" s="75">
        <v>66541.399999999994</v>
      </c>
      <c r="T83" s="75">
        <v>264681</v>
      </c>
      <c r="U83" s="75">
        <v>81817.899999999994</v>
      </c>
      <c r="V83" s="75">
        <v>0</v>
      </c>
      <c r="W83" s="75">
        <v>0</v>
      </c>
      <c r="X83" s="75">
        <v>346499</v>
      </c>
      <c r="Y83" s="75">
        <v>79.659899999999993</v>
      </c>
      <c r="Z83" s="75">
        <v>0</v>
      </c>
      <c r="AA83" s="75">
        <v>0</v>
      </c>
      <c r="AB83" s="75">
        <v>0</v>
      </c>
      <c r="AC83" s="75">
        <v>0</v>
      </c>
      <c r="AD83" s="75">
        <v>1693.25</v>
      </c>
      <c r="AE83" s="75">
        <v>0</v>
      </c>
      <c r="AF83" s="75">
        <v>1772.91</v>
      </c>
      <c r="AG83" s="75">
        <v>0</v>
      </c>
      <c r="AH83" s="75">
        <v>0</v>
      </c>
      <c r="AI83" s="75">
        <v>0</v>
      </c>
      <c r="AJ83" s="75">
        <v>1772.91</v>
      </c>
      <c r="AK83" s="75">
        <v>0</v>
      </c>
      <c r="AL83" s="75">
        <v>0</v>
      </c>
      <c r="AM83" s="75">
        <v>0</v>
      </c>
      <c r="AN83" s="75">
        <v>0</v>
      </c>
      <c r="AO83" s="75">
        <v>0</v>
      </c>
      <c r="AP83" s="75">
        <v>0</v>
      </c>
      <c r="AQ83" s="75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0.66250699999999996</v>
      </c>
      <c r="AX83" s="75">
        <v>161.14699999999999</v>
      </c>
      <c r="AY83" s="75">
        <v>92.364699999999999</v>
      </c>
      <c r="AZ83" s="75">
        <v>0</v>
      </c>
      <c r="BA83" s="75">
        <v>0</v>
      </c>
      <c r="BB83" s="75">
        <v>12.490600000000001</v>
      </c>
      <c r="BC83" s="75">
        <v>73.682299999999998</v>
      </c>
      <c r="BD83" s="75">
        <v>340.34699999999998</v>
      </c>
      <c r="BE83" s="75">
        <v>73.25</v>
      </c>
      <c r="BF83" s="75" t="s">
        <v>201</v>
      </c>
      <c r="BG83" s="75">
        <v>0</v>
      </c>
      <c r="BH83" s="75">
        <v>0</v>
      </c>
      <c r="BI83" s="75"/>
      <c r="BJ83" s="75">
        <v>0</v>
      </c>
      <c r="BK83" s="75" t="s">
        <v>242</v>
      </c>
      <c r="BL83" s="75" t="s">
        <v>242</v>
      </c>
      <c r="BM83" s="75" t="s">
        <v>391</v>
      </c>
      <c r="BN83" s="75">
        <v>2.3774600000000001</v>
      </c>
      <c r="BO83" s="75">
        <v>136133</v>
      </c>
      <c r="BP83" s="75">
        <v>26170.799999999999</v>
      </c>
      <c r="BQ83" s="75">
        <v>0</v>
      </c>
      <c r="BR83" s="75">
        <v>354.94799999999998</v>
      </c>
      <c r="BS83" s="75">
        <v>0</v>
      </c>
      <c r="BT83" s="75">
        <v>66541.399999999994</v>
      </c>
      <c r="BU83" s="75">
        <v>229203</v>
      </c>
      <c r="BV83" s="75">
        <v>81817.899999999994</v>
      </c>
      <c r="BW83" s="75">
        <v>0</v>
      </c>
      <c r="BX83" s="75">
        <v>0</v>
      </c>
      <c r="BY83" s="75">
        <v>311021</v>
      </c>
      <c r="BZ83" s="75">
        <v>435.90899999999999</v>
      </c>
      <c r="CA83" s="75">
        <v>0</v>
      </c>
      <c r="CB83" s="75">
        <v>0</v>
      </c>
      <c r="CC83" s="75">
        <v>0</v>
      </c>
      <c r="CD83" s="75">
        <v>0</v>
      </c>
      <c r="CE83" s="75">
        <v>1736.24</v>
      </c>
      <c r="CF83" s="75">
        <v>0</v>
      </c>
      <c r="CG83" s="75">
        <v>2172.15</v>
      </c>
      <c r="CH83" s="75">
        <v>0</v>
      </c>
      <c r="CI83" s="75">
        <v>0</v>
      </c>
      <c r="CJ83" s="75">
        <v>0</v>
      </c>
      <c r="CK83" s="75">
        <v>2172.15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5">
        <v>3.7031000000000001</v>
      </c>
      <c r="CY83" s="75">
        <v>199.10499999999999</v>
      </c>
      <c r="CZ83" s="75">
        <v>33.372</v>
      </c>
      <c r="DA83" s="75">
        <v>0</v>
      </c>
      <c r="DB83" s="75">
        <v>0.28994300000000001</v>
      </c>
      <c r="DC83" s="75">
        <v>12.8078</v>
      </c>
      <c r="DD83" s="75">
        <v>73.682299999999998</v>
      </c>
      <c r="DE83" s="75">
        <v>322.95999999999998</v>
      </c>
      <c r="DF83" s="75">
        <v>0</v>
      </c>
      <c r="DG83" s="75"/>
      <c r="DH83" s="75">
        <v>0</v>
      </c>
      <c r="DI83" s="75">
        <v>0</v>
      </c>
      <c r="DJ83" s="75"/>
      <c r="DK83" s="75">
        <v>0</v>
      </c>
      <c r="DL83" s="75" t="s">
        <v>295</v>
      </c>
      <c r="DM83" s="75" t="s">
        <v>296</v>
      </c>
      <c r="DN83" s="75" t="s">
        <v>243</v>
      </c>
      <c r="DO83" s="75" t="s">
        <v>297</v>
      </c>
      <c r="DP83" s="75" t="s">
        <v>248</v>
      </c>
      <c r="DQ83" s="75" t="s">
        <v>81</v>
      </c>
      <c r="DR83" s="75" t="s">
        <v>298</v>
      </c>
      <c r="DS83" s="75" t="s">
        <v>392</v>
      </c>
    </row>
    <row r="84" spans="1:123" x14ac:dyDescent="0.25">
      <c r="A84" s="44"/>
      <c r="B84" s="75" t="s">
        <v>394</v>
      </c>
      <c r="C84" s="75" t="s">
        <v>169</v>
      </c>
      <c r="D84" s="75">
        <v>1009315</v>
      </c>
      <c r="E84" s="75" t="s">
        <v>79</v>
      </c>
      <c r="F84" s="75" t="s">
        <v>80</v>
      </c>
      <c r="G84" s="74">
        <v>9.8611111111111108E-2</v>
      </c>
      <c r="H84" s="75" t="s">
        <v>116</v>
      </c>
      <c r="I84" s="75">
        <v>-48.4</v>
      </c>
      <c r="J84" s="75" t="s">
        <v>242</v>
      </c>
      <c r="K84" s="75" t="s">
        <v>242</v>
      </c>
      <c r="L84" s="75" t="s">
        <v>390</v>
      </c>
      <c r="M84" s="75">
        <v>0</v>
      </c>
      <c r="N84" s="75">
        <v>132000</v>
      </c>
      <c r="O84" s="75">
        <v>87445.9</v>
      </c>
      <c r="P84" s="75">
        <v>0</v>
      </c>
      <c r="Q84" s="75">
        <v>0</v>
      </c>
      <c r="R84" s="75">
        <v>0</v>
      </c>
      <c r="S84" s="75">
        <v>66541.399999999994</v>
      </c>
      <c r="T84" s="75">
        <v>285987</v>
      </c>
      <c r="U84" s="75">
        <v>81817.899999999994</v>
      </c>
      <c r="V84" s="75">
        <v>0</v>
      </c>
      <c r="W84" s="75">
        <v>0</v>
      </c>
      <c r="X84" s="75">
        <v>367805</v>
      </c>
      <c r="Y84" s="75">
        <v>70.808800000000005</v>
      </c>
      <c r="Z84" s="75">
        <v>0</v>
      </c>
      <c r="AA84" s="75">
        <v>0</v>
      </c>
      <c r="AB84" s="75">
        <v>0</v>
      </c>
      <c r="AC84" s="75">
        <v>0</v>
      </c>
      <c r="AD84" s="75">
        <v>1693.25</v>
      </c>
      <c r="AE84" s="75">
        <v>0</v>
      </c>
      <c r="AF84" s="75">
        <v>1764.06</v>
      </c>
      <c r="AG84" s="75">
        <v>0</v>
      </c>
      <c r="AH84" s="75">
        <v>0</v>
      </c>
      <c r="AI84" s="75">
        <v>0</v>
      </c>
      <c r="AJ84" s="75">
        <v>1764.06</v>
      </c>
      <c r="AK84" s="75">
        <v>0</v>
      </c>
      <c r="AL84" s="75">
        <v>0</v>
      </c>
      <c r="AM84" s="75">
        <v>0</v>
      </c>
      <c r="AN84" s="75">
        <v>0</v>
      </c>
      <c r="AO84" s="75">
        <v>0</v>
      </c>
      <c r="AP84" s="75">
        <v>0</v>
      </c>
      <c r="AQ84" s="75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0.58889499999999995</v>
      </c>
      <c r="AX84" s="75">
        <v>192.16499999999999</v>
      </c>
      <c r="AY84" s="75">
        <v>92.364699999999999</v>
      </c>
      <c r="AZ84" s="75">
        <v>0</v>
      </c>
      <c r="BA84" s="75">
        <v>0</v>
      </c>
      <c r="BB84" s="75">
        <v>12.490600000000001</v>
      </c>
      <c r="BC84" s="75">
        <v>73.682299999999998</v>
      </c>
      <c r="BD84" s="75">
        <v>371.291</v>
      </c>
      <c r="BE84" s="75">
        <v>73.25</v>
      </c>
      <c r="BF84" s="75" t="s">
        <v>201</v>
      </c>
      <c r="BG84" s="75">
        <v>0</v>
      </c>
      <c r="BH84" s="75">
        <v>0</v>
      </c>
      <c r="BI84" s="75"/>
      <c r="BJ84" s="75">
        <v>0</v>
      </c>
      <c r="BK84" s="75" t="s">
        <v>242</v>
      </c>
      <c r="BL84" s="75" t="s">
        <v>242</v>
      </c>
      <c r="BM84" s="75" t="s">
        <v>391</v>
      </c>
      <c r="BN84" s="75">
        <v>2.3774600000000001</v>
      </c>
      <c r="BO84" s="75">
        <v>136133</v>
      </c>
      <c r="BP84" s="75">
        <v>26170.799999999999</v>
      </c>
      <c r="BQ84" s="75">
        <v>0</v>
      </c>
      <c r="BR84" s="75">
        <v>354.94799999999998</v>
      </c>
      <c r="BS84" s="75">
        <v>0</v>
      </c>
      <c r="BT84" s="75">
        <v>66541.399999999994</v>
      </c>
      <c r="BU84" s="75">
        <v>229203</v>
      </c>
      <c r="BV84" s="75">
        <v>81817.899999999994</v>
      </c>
      <c r="BW84" s="75">
        <v>0</v>
      </c>
      <c r="BX84" s="75">
        <v>0</v>
      </c>
      <c r="BY84" s="75">
        <v>311021</v>
      </c>
      <c r="BZ84" s="75">
        <v>435.90899999999999</v>
      </c>
      <c r="CA84" s="75">
        <v>0</v>
      </c>
      <c r="CB84" s="75">
        <v>0</v>
      </c>
      <c r="CC84" s="75">
        <v>0</v>
      </c>
      <c r="CD84" s="75">
        <v>0</v>
      </c>
      <c r="CE84" s="75">
        <v>1736.24</v>
      </c>
      <c r="CF84" s="75">
        <v>0</v>
      </c>
      <c r="CG84" s="75">
        <v>2172.15</v>
      </c>
      <c r="CH84" s="75">
        <v>0</v>
      </c>
      <c r="CI84" s="75">
        <v>0</v>
      </c>
      <c r="CJ84" s="75">
        <v>0</v>
      </c>
      <c r="CK84" s="75">
        <v>2172.15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5">
        <v>3.7031000000000001</v>
      </c>
      <c r="CY84" s="75">
        <v>199.10499999999999</v>
      </c>
      <c r="CZ84" s="75">
        <v>33.372</v>
      </c>
      <c r="DA84" s="75">
        <v>0</v>
      </c>
      <c r="DB84" s="75">
        <v>0.28994300000000001</v>
      </c>
      <c r="DC84" s="75">
        <v>12.8078</v>
      </c>
      <c r="DD84" s="75">
        <v>73.682299999999998</v>
      </c>
      <c r="DE84" s="75">
        <v>322.95999999999998</v>
      </c>
      <c r="DF84" s="75">
        <v>0</v>
      </c>
      <c r="DG84" s="75"/>
      <c r="DH84" s="75">
        <v>0</v>
      </c>
      <c r="DI84" s="75">
        <v>0</v>
      </c>
      <c r="DJ84" s="75"/>
      <c r="DK84" s="75">
        <v>0</v>
      </c>
      <c r="DL84" s="75" t="s">
        <v>295</v>
      </c>
      <c r="DM84" s="75" t="s">
        <v>296</v>
      </c>
      <c r="DN84" s="75" t="s">
        <v>243</v>
      </c>
      <c r="DO84" s="75" t="s">
        <v>297</v>
      </c>
      <c r="DP84" s="75" t="s">
        <v>248</v>
      </c>
      <c r="DQ84" s="75" t="s">
        <v>81</v>
      </c>
      <c r="DR84" s="75" t="s">
        <v>298</v>
      </c>
      <c r="DS84" s="75" t="s">
        <v>392</v>
      </c>
    </row>
    <row r="85" spans="1:123" x14ac:dyDescent="0.25">
      <c r="A85" s="44"/>
      <c r="B85" s="75" t="s">
        <v>395</v>
      </c>
      <c r="C85" s="75" t="s">
        <v>170</v>
      </c>
      <c r="D85" s="75">
        <v>1009415</v>
      </c>
      <c r="E85" s="75" t="s">
        <v>79</v>
      </c>
      <c r="F85" s="75" t="s">
        <v>80</v>
      </c>
      <c r="G85" s="74">
        <v>0.10069444444444443</v>
      </c>
      <c r="H85" s="75" t="s">
        <v>116</v>
      </c>
      <c r="I85" s="75">
        <v>-59.6</v>
      </c>
      <c r="J85" s="75" t="s">
        <v>242</v>
      </c>
      <c r="K85" s="75" t="s">
        <v>242</v>
      </c>
      <c r="L85" s="75" t="s">
        <v>390</v>
      </c>
      <c r="M85" s="75">
        <v>0</v>
      </c>
      <c r="N85" s="75">
        <v>145679</v>
      </c>
      <c r="O85" s="75">
        <v>87445.9</v>
      </c>
      <c r="P85" s="75">
        <v>0</v>
      </c>
      <c r="Q85" s="75">
        <v>0</v>
      </c>
      <c r="R85" s="75">
        <v>0</v>
      </c>
      <c r="S85" s="75">
        <v>66541.399999999994</v>
      </c>
      <c r="T85" s="75">
        <v>299666</v>
      </c>
      <c r="U85" s="75">
        <v>81817.899999999994</v>
      </c>
      <c r="V85" s="75">
        <v>0</v>
      </c>
      <c r="W85" s="75">
        <v>0</v>
      </c>
      <c r="X85" s="75">
        <v>381484</v>
      </c>
      <c r="Y85" s="75">
        <v>79.684700000000007</v>
      </c>
      <c r="Z85" s="75">
        <v>0</v>
      </c>
      <c r="AA85" s="75">
        <v>0</v>
      </c>
      <c r="AB85" s="75">
        <v>0</v>
      </c>
      <c r="AC85" s="75">
        <v>0</v>
      </c>
      <c r="AD85" s="75">
        <v>1693.25</v>
      </c>
      <c r="AE85" s="75">
        <v>0</v>
      </c>
      <c r="AF85" s="75">
        <v>1772.94</v>
      </c>
      <c r="AG85" s="75">
        <v>0</v>
      </c>
      <c r="AH85" s="75">
        <v>0</v>
      </c>
      <c r="AI85" s="75">
        <v>0</v>
      </c>
      <c r="AJ85" s="75">
        <v>1772.94</v>
      </c>
      <c r="AK85" s="75">
        <v>0</v>
      </c>
      <c r="AL85" s="75">
        <v>0</v>
      </c>
      <c r="AM85" s="75">
        <v>0</v>
      </c>
      <c r="AN85" s="75">
        <v>0</v>
      </c>
      <c r="AO85" s="75">
        <v>0</v>
      </c>
      <c r="AP85" s="75">
        <v>0</v>
      </c>
      <c r="AQ85" s="75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0.66269500000000003</v>
      </c>
      <c r="AX85" s="75">
        <v>203.34700000000001</v>
      </c>
      <c r="AY85" s="75">
        <v>92.364699999999999</v>
      </c>
      <c r="AZ85" s="75">
        <v>0</v>
      </c>
      <c r="BA85" s="75">
        <v>0</v>
      </c>
      <c r="BB85" s="75">
        <v>12.490600000000001</v>
      </c>
      <c r="BC85" s="75">
        <v>73.682299999999998</v>
      </c>
      <c r="BD85" s="75">
        <v>382.54700000000003</v>
      </c>
      <c r="BE85" s="75">
        <v>73.25</v>
      </c>
      <c r="BF85" s="75" t="s">
        <v>201</v>
      </c>
      <c r="BG85" s="75">
        <v>0</v>
      </c>
      <c r="BH85" s="75">
        <v>0</v>
      </c>
      <c r="BI85" s="75"/>
      <c r="BJ85" s="75">
        <v>0</v>
      </c>
      <c r="BK85" s="75" t="s">
        <v>242</v>
      </c>
      <c r="BL85" s="75" t="s">
        <v>242</v>
      </c>
      <c r="BM85" s="75" t="s">
        <v>391</v>
      </c>
      <c r="BN85" s="75">
        <v>2.3774600000000001</v>
      </c>
      <c r="BO85" s="75">
        <v>136133</v>
      </c>
      <c r="BP85" s="75">
        <v>26170.799999999999</v>
      </c>
      <c r="BQ85" s="75">
        <v>0</v>
      </c>
      <c r="BR85" s="75">
        <v>354.94799999999998</v>
      </c>
      <c r="BS85" s="75">
        <v>0</v>
      </c>
      <c r="BT85" s="75">
        <v>66541.399999999994</v>
      </c>
      <c r="BU85" s="75">
        <v>229203</v>
      </c>
      <c r="BV85" s="75">
        <v>81817.899999999994</v>
      </c>
      <c r="BW85" s="75">
        <v>0</v>
      </c>
      <c r="BX85" s="75">
        <v>0</v>
      </c>
      <c r="BY85" s="75">
        <v>311021</v>
      </c>
      <c r="BZ85" s="75">
        <v>435.90899999999999</v>
      </c>
      <c r="CA85" s="75">
        <v>0</v>
      </c>
      <c r="CB85" s="75">
        <v>0</v>
      </c>
      <c r="CC85" s="75">
        <v>0</v>
      </c>
      <c r="CD85" s="75">
        <v>0</v>
      </c>
      <c r="CE85" s="75">
        <v>1736.24</v>
      </c>
      <c r="CF85" s="75">
        <v>0</v>
      </c>
      <c r="CG85" s="75">
        <v>2172.15</v>
      </c>
      <c r="CH85" s="75">
        <v>0</v>
      </c>
      <c r="CI85" s="75">
        <v>0</v>
      </c>
      <c r="CJ85" s="75">
        <v>0</v>
      </c>
      <c r="CK85" s="75">
        <v>2172.15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5">
        <v>3.7031000000000001</v>
      </c>
      <c r="CY85" s="75">
        <v>199.10499999999999</v>
      </c>
      <c r="CZ85" s="75">
        <v>33.372</v>
      </c>
      <c r="DA85" s="75">
        <v>0</v>
      </c>
      <c r="DB85" s="75">
        <v>0.28994300000000001</v>
      </c>
      <c r="DC85" s="75">
        <v>12.8078</v>
      </c>
      <c r="DD85" s="75">
        <v>73.682299999999998</v>
      </c>
      <c r="DE85" s="75">
        <v>322.95999999999998</v>
      </c>
      <c r="DF85" s="75">
        <v>0</v>
      </c>
      <c r="DG85" s="75"/>
      <c r="DH85" s="75">
        <v>0</v>
      </c>
      <c r="DI85" s="75">
        <v>0</v>
      </c>
      <c r="DJ85" s="75"/>
      <c r="DK85" s="75">
        <v>0</v>
      </c>
      <c r="DL85" s="75" t="s">
        <v>295</v>
      </c>
      <c r="DM85" s="75" t="s">
        <v>296</v>
      </c>
      <c r="DN85" s="75" t="s">
        <v>243</v>
      </c>
      <c r="DO85" s="75" t="s">
        <v>297</v>
      </c>
      <c r="DP85" s="75" t="s">
        <v>248</v>
      </c>
      <c r="DQ85" s="75" t="s">
        <v>81</v>
      </c>
      <c r="DR85" s="75" t="s">
        <v>298</v>
      </c>
      <c r="DS85" s="75" t="s">
        <v>392</v>
      </c>
    </row>
    <row r="86" spans="1:123" x14ac:dyDescent="0.25">
      <c r="B86" s="75" t="s">
        <v>396</v>
      </c>
      <c r="C86" s="75" t="s">
        <v>171</v>
      </c>
      <c r="D86" s="75">
        <v>1000016</v>
      </c>
      <c r="E86" s="75" t="s">
        <v>82</v>
      </c>
      <c r="F86" s="75" t="s">
        <v>80</v>
      </c>
      <c r="G86" s="74">
        <v>0.10069444444444443</v>
      </c>
      <c r="H86" s="75" t="s">
        <v>116</v>
      </c>
      <c r="I86" s="75">
        <v>-44.3</v>
      </c>
      <c r="J86" s="75" t="s">
        <v>242</v>
      </c>
      <c r="K86" s="75" t="s">
        <v>242</v>
      </c>
      <c r="L86" s="75" t="s">
        <v>397</v>
      </c>
      <c r="M86" s="75">
        <v>0</v>
      </c>
      <c r="N86" s="75">
        <v>25635.5</v>
      </c>
      <c r="O86" s="75">
        <v>76563.199999999997</v>
      </c>
      <c r="P86" s="75">
        <v>0</v>
      </c>
      <c r="Q86" s="75">
        <v>0</v>
      </c>
      <c r="R86" s="75">
        <v>0</v>
      </c>
      <c r="S86" s="75">
        <v>66630.2</v>
      </c>
      <c r="T86" s="75">
        <v>168829</v>
      </c>
      <c r="U86" s="75">
        <v>81817.899999999994</v>
      </c>
      <c r="V86" s="75">
        <v>0</v>
      </c>
      <c r="W86" s="75">
        <v>0</v>
      </c>
      <c r="X86" s="75">
        <v>250647</v>
      </c>
      <c r="Y86" s="75">
        <v>2422.12</v>
      </c>
      <c r="Z86" s="75">
        <v>0</v>
      </c>
      <c r="AA86" s="75">
        <v>0</v>
      </c>
      <c r="AB86" s="75">
        <v>0</v>
      </c>
      <c r="AC86" s="75">
        <v>0</v>
      </c>
      <c r="AD86" s="75">
        <v>2441</v>
      </c>
      <c r="AE86" s="75">
        <v>0</v>
      </c>
      <c r="AF86" s="75">
        <v>4863.12</v>
      </c>
      <c r="AG86" s="75">
        <v>0</v>
      </c>
      <c r="AH86" s="75">
        <v>0</v>
      </c>
      <c r="AI86" s="75">
        <v>0</v>
      </c>
      <c r="AJ86" s="75">
        <v>4863.12</v>
      </c>
      <c r="AK86" s="75">
        <v>0</v>
      </c>
      <c r="AL86" s="75">
        <v>0</v>
      </c>
      <c r="AM86" s="75">
        <v>0</v>
      </c>
      <c r="AN86" s="75">
        <v>0</v>
      </c>
      <c r="AO86" s="75">
        <v>0</v>
      </c>
      <c r="AP86" s="75">
        <v>0</v>
      </c>
      <c r="AQ86" s="75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19.769300000000001</v>
      </c>
      <c r="AX86" s="75">
        <v>56.273000000000003</v>
      </c>
      <c r="AY86" s="75">
        <v>80.589299999999994</v>
      </c>
      <c r="AZ86" s="75">
        <v>0</v>
      </c>
      <c r="BA86" s="75">
        <v>0</v>
      </c>
      <c r="BB86" s="75">
        <v>17.9175</v>
      </c>
      <c r="BC86" s="75">
        <v>72.959599999999995</v>
      </c>
      <c r="BD86" s="75">
        <v>247.50899999999999</v>
      </c>
      <c r="BE86" s="75">
        <v>0</v>
      </c>
      <c r="BF86" s="75"/>
      <c r="BG86" s="75">
        <v>0</v>
      </c>
      <c r="BH86" s="75">
        <v>0</v>
      </c>
      <c r="BI86" s="75"/>
      <c r="BJ86" s="75">
        <v>0</v>
      </c>
      <c r="BK86" s="75" t="s">
        <v>242</v>
      </c>
      <c r="BL86" s="75" t="s">
        <v>242</v>
      </c>
      <c r="BM86" s="75" t="s">
        <v>250</v>
      </c>
      <c r="BN86" s="75">
        <v>22.130500000000001</v>
      </c>
      <c r="BO86" s="75">
        <v>26597.5</v>
      </c>
      <c r="BP86" s="75">
        <v>19684.3</v>
      </c>
      <c r="BQ86" s="75">
        <v>0</v>
      </c>
      <c r="BR86" s="75">
        <v>2308.46</v>
      </c>
      <c r="BS86" s="75">
        <v>0</v>
      </c>
      <c r="BT86" s="75">
        <v>66630.2</v>
      </c>
      <c r="BU86" s="75">
        <v>115243</v>
      </c>
      <c r="BV86" s="75">
        <v>81817.899999999994</v>
      </c>
      <c r="BW86" s="75">
        <v>0</v>
      </c>
      <c r="BX86" s="75">
        <v>0</v>
      </c>
      <c r="BY86" s="75">
        <v>197061</v>
      </c>
      <c r="BZ86" s="75">
        <v>3879.22</v>
      </c>
      <c r="CA86" s="75">
        <v>0</v>
      </c>
      <c r="CB86" s="75">
        <v>0</v>
      </c>
      <c r="CC86" s="75">
        <v>0</v>
      </c>
      <c r="CD86" s="75">
        <v>0</v>
      </c>
      <c r="CE86" s="75">
        <v>2503.66</v>
      </c>
      <c r="CF86" s="75">
        <v>0</v>
      </c>
      <c r="CG86" s="75">
        <v>6382.88</v>
      </c>
      <c r="CH86" s="75">
        <v>0</v>
      </c>
      <c r="CI86" s="75">
        <v>0</v>
      </c>
      <c r="CJ86" s="75">
        <v>0</v>
      </c>
      <c r="CK86" s="75">
        <v>6382.88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5">
        <v>31.121200000000002</v>
      </c>
      <c r="CY86" s="75">
        <v>54.379800000000003</v>
      </c>
      <c r="CZ86" s="75">
        <v>24.490600000000001</v>
      </c>
      <c r="DA86" s="75">
        <v>0</v>
      </c>
      <c r="DB86" s="75">
        <v>1.8530199999999999</v>
      </c>
      <c r="DC86" s="75">
        <v>18.377500000000001</v>
      </c>
      <c r="DD86" s="75">
        <v>72.959599999999995</v>
      </c>
      <c r="DE86" s="75">
        <v>203.18199999999999</v>
      </c>
      <c r="DF86" s="75">
        <v>0</v>
      </c>
      <c r="DG86" s="75"/>
      <c r="DH86" s="75">
        <v>0</v>
      </c>
      <c r="DI86" s="75">
        <v>17.75</v>
      </c>
      <c r="DJ86" s="75" t="s">
        <v>201</v>
      </c>
      <c r="DK86" s="75">
        <v>0</v>
      </c>
      <c r="DL86" s="75" t="s">
        <v>295</v>
      </c>
      <c r="DM86" s="75" t="s">
        <v>296</v>
      </c>
      <c r="DN86" s="75" t="s">
        <v>243</v>
      </c>
      <c r="DO86" s="75" t="s">
        <v>297</v>
      </c>
      <c r="DP86" s="75" t="s">
        <v>248</v>
      </c>
      <c r="DQ86" s="75" t="s">
        <v>81</v>
      </c>
      <c r="DR86" s="75" t="s">
        <v>298</v>
      </c>
      <c r="DS86" s="75" t="s">
        <v>392</v>
      </c>
    </row>
    <row r="87" spans="1:123" s="45" customFormat="1" x14ac:dyDescent="0.25">
      <c r="B87" s="75" t="s">
        <v>398</v>
      </c>
      <c r="C87" s="75" t="s">
        <v>172</v>
      </c>
      <c r="D87" s="75">
        <v>1009516</v>
      </c>
      <c r="E87" s="75" t="s">
        <v>82</v>
      </c>
      <c r="F87" s="75" t="s">
        <v>80</v>
      </c>
      <c r="G87" s="74">
        <v>9.930555555555555E-2</v>
      </c>
      <c r="H87" s="75" t="s">
        <v>116</v>
      </c>
      <c r="I87" s="75">
        <v>-37.700000000000003</v>
      </c>
      <c r="J87" s="75" t="s">
        <v>242</v>
      </c>
      <c r="K87" s="75" t="s">
        <v>242</v>
      </c>
      <c r="L87" s="75" t="s">
        <v>397</v>
      </c>
      <c r="M87" s="75">
        <v>0</v>
      </c>
      <c r="N87" s="75">
        <v>22963.1</v>
      </c>
      <c r="O87" s="75">
        <v>76563.199999999997</v>
      </c>
      <c r="P87" s="75">
        <v>0</v>
      </c>
      <c r="Q87" s="75">
        <v>0</v>
      </c>
      <c r="R87" s="75">
        <v>0</v>
      </c>
      <c r="S87" s="75">
        <v>66630.2</v>
      </c>
      <c r="T87" s="75">
        <v>166157</v>
      </c>
      <c r="U87" s="75">
        <v>81817.899999999994</v>
      </c>
      <c r="V87" s="75">
        <v>0</v>
      </c>
      <c r="W87" s="75">
        <v>0</v>
      </c>
      <c r="X87" s="75">
        <v>247974</v>
      </c>
      <c r="Y87" s="75">
        <v>2422.12</v>
      </c>
      <c r="Z87" s="75">
        <v>0</v>
      </c>
      <c r="AA87" s="75">
        <v>0</v>
      </c>
      <c r="AB87" s="75">
        <v>0</v>
      </c>
      <c r="AC87" s="75">
        <v>0</v>
      </c>
      <c r="AD87" s="75">
        <v>2441</v>
      </c>
      <c r="AE87" s="75">
        <v>0</v>
      </c>
      <c r="AF87" s="75">
        <v>4863.12</v>
      </c>
      <c r="AG87" s="75">
        <v>0</v>
      </c>
      <c r="AH87" s="75">
        <v>0</v>
      </c>
      <c r="AI87" s="75">
        <v>0</v>
      </c>
      <c r="AJ87" s="75">
        <v>4863.12</v>
      </c>
      <c r="AK87" s="75">
        <v>0</v>
      </c>
      <c r="AL87" s="75">
        <v>0</v>
      </c>
      <c r="AM87" s="75">
        <v>0</v>
      </c>
      <c r="AN87" s="75">
        <v>0</v>
      </c>
      <c r="AO87" s="75">
        <v>0</v>
      </c>
      <c r="AP87" s="75">
        <v>0</v>
      </c>
      <c r="AQ87" s="75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19.769300000000001</v>
      </c>
      <c r="AX87" s="75">
        <v>49.715299999999999</v>
      </c>
      <c r="AY87" s="75">
        <v>80.589299999999994</v>
      </c>
      <c r="AZ87" s="75">
        <v>0</v>
      </c>
      <c r="BA87" s="75">
        <v>0</v>
      </c>
      <c r="BB87" s="75">
        <v>17.9175</v>
      </c>
      <c r="BC87" s="75">
        <v>72.959599999999995</v>
      </c>
      <c r="BD87" s="75">
        <v>240.95099999999999</v>
      </c>
      <c r="BE87" s="75">
        <v>0</v>
      </c>
      <c r="BF87" s="75"/>
      <c r="BG87" s="75">
        <v>0</v>
      </c>
      <c r="BH87" s="75">
        <v>0</v>
      </c>
      <c r="BI87" s="75"/>
      <c r="BJ87" s="75">
        <v>0</v>
      </c>
      <c r="BK87" s="75" t="s">
        <v>242</v>
      </c>
      <c r="BL87" s="75" t="s">
        <v>242</v>
      </c>
      <c r="BM87" s="75" t="s">
        <v>250</v>
      </c>
      <c r="BN87" s="75">
        <v>22.130500000000001</v>
      </c>
      <c r="BO87" s="75">
        <v>26597.5</v>
      </c>
      <c r="BP87" s="75">
        <v>19684.3</v>
      </c>
      <c r="BQ87" s="75">
        <v>0</v>
      </c>
      <c r="BR87" s="75">
        <v>2308.46</v>
      </c>
      <c r="BS87" s="75">
        <v>0</v>
      </c>
      <c r="BT87" s="75">
        <v>66630.2</v>
      </c>
      <c r="BU87" s="75">
        <v>115243</v>
      </c>
      <c r="BV87" s="75">
        <v>81817.899999999994</v>
      </c>
      <c r="BW87" s="75">
        <v>0</v>
      </c>
      <c r="BX87" s="75">
        <v>0</v>
      </c>
      <c r="BY87" s="75">
        <v>197061</v>
      </c>
      <c r="BZ87" s="75">
        <v>3879.22</v>
      </c>
      <c r="CA87" s="75">
        <v>0</v>
      </c>
      <c r="CB87" s="75">
        <v>0</v>
      </c>
      <c r="CC87" s="75">
        <v>0</v>
      </c>
      <c r="CD87" s="75">
        <v>0</v>
      </c>
      <c r="CE87" s="75">
        <v>2503.66</v>
      </c>
      <c r="CF87" s="75">
        <v>0</v>
      </c>
      <c r="CG87" s="75">
        <v>6382.88</v>
      </c>
      <c r="CH87" s="75">
        <v>0</v>
      </c>
      <c r="CI87" s="75">
        <v>0</v>
      </c>
      <c r="CJ87" s="75">
        <v>0</v>
      </c>
      <c r="CK87" s="75">
        <v>6382.88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5">
        <v>31.121200000000002</v>
      </c>
      <c r="CY87" s="75">
        <v>54.379800000000003</v>
      </c>
      <c r="CZ87" s="75">
        <v>24.490600000000001</v>
      </c>
      <c r="DA87" s="75">
        <v>0</v>
      </c>
      <c r="DB87" s="75">
        <v>1.8530199999999999</v>
      </c>
      <c r="DC87" s="75">
        <v>18.377500000000001</v>
      </c>
      <c r="DD87" s="75">
        <v>72.959599999999995</v>
      </c>
      <c r="DE87" s="75">
        <v>203.18199999999999</v>
      </c>
      <c r="DF87" s="75">
        <v>0</v>
      </c>
      <c r="DG87" s="75"/>
      <c r="DH87" s="75">
        <v>0</v>
      </c>
      <c r="DI87" s="75">
        <v>17.75</v>
      </c>
      <c r="DJ87" s="75" t="s">
        <v>201</v>
      </c>
      <c r="DK87" s="75">
        <v>0</v>
      </c>
      <c r="DL87" s="75" t="s">
        <v>295</v>
      </c>
      <c r="DM87" s="75" t="s">
        <v>296</v>
      </c>
      <c r="DN87" s="75" t="s">
        <v>243</v>
      </c>
      <c r="DO87" s="75" t="s">
        <v>297</v>
      </c>
      <c r="DP87" s="75" t="s">
        <v>248</v>
      </c>
      <c r="DQ87" s="75" t="s">
        <v>81</v>
      </c>
      <c r="DR87" s="75" t="s">
        <v>298</v>
      </c>
      <c r="DS87" s="75" t="s">
        <v>392</v>
      </c>
    </row>
    <row r="88" spans="1:123" s="45" customFormat="1" x14ac:dyDescent="0.25">
      <c r="A88" s="3"/>
      <c r="B88" s="75" t="s">
        <v>399</v>
      </c>
      <c r="C88" s="75" t="s">
        <v>173</v>
      </c>
      <c r="D88" s="75">
        <v>1009616</v>
      </c>
      <c r="E88" s="75" t="s">
        <v>82</v>
      </c>
      <c r="F88" s="75" t="s">
        <v>80</v>
      </c>
      <c r="G88" s="74">
        <v>0.10347222222222223</v>
      </c>
      <c r="H88" s="75" t="s">
        <v>116</v>
      </c>
      <c r="I88" s="75">
        <v>-42.1</v>
      </c>
      <c r="J88" s="75" t="s">
        <v>242</v>
      </c>
      <c r="K88" s="75" t="s">
        <v>242</v>
      </c>
      <c r="L88" s="75" t="s">
        <v>397</v>
      </c>
      <c r="M88" s="75">
        <v>0</v>
      </c>
      <c r="N88" s="75">
        <v>25635.5</v>
      </c>
      <c r="O88" s="75">
        <v>76563.199999999997</v>
      </c>
      <c r="P88" s="75">
        <v>0</v>
      </c>
      <c r="Q88" s="75">
        <v>0</v>
      </c>
      <c r="R88" s="75">
        <v>0</v>
      </c>
      <c r="S88" s="75">
        <v>66630.2</v>
      </c>
      <c r="T88" s="75">
        <v>168829</v>
      </c>
      <c r="U88" s="75">
        <v>81817.899999999994</v>
      </c>
      <c r="V88" s="75">
        <v>0</v>
      </c>
      <c r="W88" s="75">
        <v>0</v>
      </c>
      <c r="X88" s="75">
        <v>250647</v>
      </c>
      <c r="Y88" s="75">
        <v>2152.9899999999998</v>
      </c>
      <c r="Z88" s="75">
        <v>0</v>
      </c>
      <c r="AA88" s="75">
        <v>0</v>
      </c>
      <c r="AB88" s="75">
        <v>0</v>
      </c>
      <c r="AC88" s="75">
        <v>0</v>
      </c>
      <c r="AD88" s="75">
        <v>2441</v>
      </c>
      <c r="AE88" s="75">
        <v>0</v>
      </c>
      <c r="AF88" s="75">
        <v>4593.99</v>
      </c>
      <c r="AG88" s="75">
        <v>0</v>
      </c>
      <c r="AH88" s="75">
        <v>0</v>
      </c>
      <c r="AI88" s="75">
        <v>0</v>
      </c>
      <c r="AJ88" s="75">
        <v>4593.99</v>
      </c>
      <c r="AK88" s="75">
        <v>0</v>
      </c>
      <c r="AL88" s="75">
        <v>0</v>
      </c>
      <c r="AM88" s="75">
        <v>0</v>
      </c>
      <c r="AN88" s="75">
        <v>0</v>
      </c>
      <c r="AO88" s="75">
        <v>0</v>
      </c>
      <c r="AP88" s="75">
        <v>0</v>
      </c>
      <c r="AQ88" s="75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17.572700000000001</v>
      </c>
      <c r="AX88" s="75">
        <v>56.273000000000003</v>
      </c>
      <c r="AY88" s="75">
        <v>80.589299999999994</v>
      </c>
      <c r="AZ88" s="75">
        <v>0</v>
      </c>
      <c r="BA88" s="75">
        <v>0</v>
      </c>
      <c r="BB88" s="75">
        <v>17.9175</v>
      </c>
      <c r="BC88" s="75">
        <v>72.959599999999995</v>
      </c>
      <c r="BD88" s="75">
        <v>245.31200000000001</v>
      </c>
      <c r="BE88" s="75">
        <v>0</v>
      </c>
      <c r="BF88" s="75"/>
      <c r="BG88" s="75">
        <v>0</v>
      </c>
      <c r="BH88" s="75">
        <v>0</v>
      </c>
      <c r="BI88" s="75"/>
      <c r="BJ88" s="75">
        <v>0</v>
      </c>
      <c r="BK88" s="75" t="s">
        <v>242</v>
      </c>
      <c r="BL88" s="75" t="s">
        <v>242</v>
      </c>
      <c r="BM88" s="75" t="s">
        <v>250</v>
      </c>
      <c r="BN88" s="75">
        <v>22.130500000000001</v>
      </c>
      <c r="BO88" s="75">
        <v>26597.5</v>
      </c>
      <c r="BP88" s="75">
        <v>19684.3</v>
      </c>
      <c r="BQ88" s="75">
        <v>0</v>
      </c>
      <c r="BR88" s="75">
        <v>2308.46</v>
      </c>
      <c r="BS88" s="75">
        <v>0</v>
      </c>
      <c r="BT88" s="75">
        <v>66630.2</v>
      </c>
      <c r="BU88" s="75">
        <v>115243</v>
      </c>
      <c r="BV88" s="75">
        <v>81817.899999999994</v>
      </c>
      <c r="BW88" s="75">
        <v>0</v>
      </c>
      <c r="BX88" s="75">
        <v>0</v>
      </c>
      <c r="BY88" s="75">
        <v>197061</v>
      </c>
      <c r="BZ88" s="75">
        <v>3879.22</v>
      </c>
      <c r="CA88" s="75">
        <v>0</v>
      </c>
      <c r="CB88" s="75">
        <v>0</v>
      </c>
      <c r="CC88" s="75">
        <v>0</v>
      </c>
      <c r="CD88" s="75">
        <v>0</v>
      </c>
      <c r="CE88" s="75">
        <v>2503.66</v>
      </c>
      <c r="CF88" s="75">
        <v>0</v>
      </c>
      <c r="CG88" s="75">
        <v>6382.88</v>
      </c>
      <c r="CH88" s="75">
        <v>0</v>
      </c>
      <c r="CI88" s="75">
        <v>0</v>
      </c>
      <c r="CJ88" s="75">
        <v>0</v>
      </c>
      <c r="CK88" s="75">
        <v>6382.88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5">
        <v>31.121200000000002</v>
      </c>
      <c r="CY88" s="75">
        <v>54.379800000000003</v>
      </c>
      <c r="CZ88" s="75">
        <v>24.490600000000001</v>
      </c>
      <c r="DA88" s="75">
        <v>0</v>
      </c>
      <c r="DB88" s="75">
        <v>1.8530199999999999</v>
      </c>
      <c r="DC88" s="75">
        <v>18.377500000000001</v>
      </c>
      <c r="DD88" s="75">
        <v>72.959599999999995</v>
      </c>
      <c r="DE88" s="75">
        <v>203.18199999999999</v>
      </c>
      <c r="DF88" s="75">
        <v>0</v>
      </c>
      <c r="DG88" s="75"/>
      <c r="DH88" s="75">
        <v>0</v>
      </c>
      <c r="DI88" s="75">
        <v>17.75</v>
      </c>
      <c r="DJ88" s="75" t="s">
        <v>201</v>
      </c>
      <c r="DK88" s="75">
        <v>0</v>
      </c>
      <c r="DL88" s="75" t="s">
        <v>295</v>
      </c>
      <c r="DM88" s="75" t="s">
        <v>296</v>
      </c>
      <c r="DN88" s="75" t="s">
        <v>243</v>
      </c>
      <c r="DO88" s="75" t="s">
        <v>297</v>
      </c>
      <c r="DP88" s="75" t="s">
        <v>248</v>
      </c>
      <c r="DQ88" s="75" t="s">
        <v>81</v>
      </c>
      <c r="DR88" s="75" t="s">
        <v>298</v>
      </c>
      <c r="DS88" s="75" t="s">
        <v>392</v>
      </c>
    </row>
    <row r="89" spans="1:123" s="45" customFormat="1" x14ac:dyDescent="0.25">
      <c r="B89" s="75" t="s">
        <v>400</v>
      </c>
      <c r="C89" s="75" t="s">
        <v>174</v>
      </c>
      <c r="D89" s="75">
        <v>1009716</v>
      </c>
      <c r="E89" s="75" t="s">
        <v>82</v>
      </c>
      <c r="F89" s="75" t="s">
        <v>80</v>
      </c>
      <c r="G89" s="74">
        <v>0.1013888888888889</v>
      </c>
      <c r="H89" s="75" t="s">
        <v>116</v>
      </c>
      <c r="I89" s="75">
        <v>-53.1</v>
      </c>
      <c r="J89" s="75" t="s">
        <v>242</v>
      </c>
      <c r="K89" s="75" t="s">
        <v>242</v>
      </c>
      <c r="L89" s="75" t="s">
        <v>397</v>
      </c>
      <c r="M89" s="75">
        <v>0</v>
      </c>
      <c r="N89" s="75">
        <v>35907.4</v>
      </c>
      <c r="O89" s="75">
        <v>76563.199999999997</v>
      </c>
      <c r="P89" s="75">
        <v>0</v>
      </c>
      <c r="Q89" s="75">
        <v>0</v>
      </c>
      <c r="R89" s="75">
        <v>0</v>
      </c>
      <c r="S89" s="75">
        <v>66630.2</v>
      </c>
      <c r="T89" s="75">
        <v>179101</v>
      </c>
      <c r="U89" s="75">
        <v>81817.899999999994</v>
      </c>
      <c r="V89" s="75">
        <v>0</v>
      </c>
      <c r="W89" s="75">
        <v>0</v>
      </c>
      <c r="X89" s="75">
        <v>260919</v>
      </c>
      <c r="Y89" s="75">
        <v>2422.13</v>
      </c>
      <c r="Z89" s="75">
        <v>0</v>
      </c>
      <c r="AA89" s="75">
        <v>0</v>
      </c>
      <c r="AB89" s="75">
        <v>0</v>
      </c>
      <c r="AC89" s="75">
        <v>0</v>
      </c>
      <c r="AD89" s="75">
        <v>2441</v>
      </c>
      <c r="AE89" s="75">
        <v>0</v>
      </c>
      <c r="AF89" s="75">
        <v>4863.13</v>
      </c>
      <c r="AG89" s="75">
        <v>0</v>
      </c>
      <c r="AH89" s="75">
        <v>0</v>
      </c>
      <c r="AI89" s="75">
        <v>0</v>
      </c>
      <c r="AJ89" s="75">
        <v>4863.13</v>
      </c>
      <c r="AK89" s="75">
        <v>0</v>
      </c>
      <c r="AL89" s="75">
        <v>0</v>
      </c>
      <c r="AM89" s="75">
        <v>0</v>
      </c>
      <c r="AN89" s="75">
        <v>0</v>
      </c>
      <c r="AO89" s="75">
        <v>0</v>
      </c>
      <c r="AP89" s="75">
        <v>0</v>
      </c>
      <c r="AQ89" s="75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19.769400000000001</v>
      </c>
      <c r="AX89" s="75">
        <v>65.118200000000002</v>
      </c>
      <c r="AY89" s="75">
        <v>80.589299999999994</v>
      </c>
      <c r="AZ89" s="75">
        <v>0</v>
      </c>
      <c r="BA89" s="75">
        <v>0</v>
      </c>
      <c r="BB89" s="75">
        <v>17.9175</v>
      </c>
      <c r="BC89" s="75">
        <v>72.959599999999995</v>
      </c>
      <c r="BD89" s="75">
        <v>256.35399999999998</v>
      </c>
      <c r="BE89" s="75">
        <v>0</v>
      </c>
      <c r="BF89" s="75"/>
      <c r="BG89" s="75">
        <v>0</v>
      </c>
      <c r="BH89" s="75">
        <v>0</v>
      </c>
      <c r="BI89" s="75"/>
      <c r="BJ89" s="75">
        <v>0</v>
      </c>
      <c r="BK89" s="75" t="s">
        <v>242</v>
      </c>
      <c r="BL89" s="75" t="s">
        <v>242</v>
      </c>
      <c r="BM89" s="75" t="s">
        <v>250</v>
      </c>
      <c r="BN89" s="75">
        <v>22.130500000000001</v>
      </c>
      <c r="BO89" s="75">
        <v>26597.5</v>
      </c>
      <c r="BP89" s="75">
        <v>19684.3</v>
      </c>
      <c r="BQ89" s="75">
        <v>0</v>
      </c>
      <c r="BR89" s="75">
        <v>2308.46</v>
      </c>
      <c r="BS89" s="75">
        <v>0</v>
      </c>
      <c r="BT89" s="75">
        <v>66630.2</v>
      </c>
      <c r="BU89" s="75">
        <v>115243</v>
      </c>
      <c r="BV89" s="75">
        <v>81817.899999999994</v>
      </c>
      <c r="BW89" s="75">
        <v>0</v>
      </c>
      <c r="BX89" s="75">
        <v>0</v>
      </c>
      <c r="BY89" s="75">
        <v>197061</v>
      </c>
      <c r="BZ89" s="75">
        <v>3879.22</v>
      </c>
      <c r="CA89" s="75">
        <v>0</v>
      </c>
      <c r="CB89" s="75">
        <v>0</v>
      </c>
      <c r="CC89" s="75">
        <v>0</v>
      </c>
      <c r="CD89" s="75">
        <v>0</v>
      </c>
      <c r="CE89" s="75">
        <v>2503.66</v>
      </c>
      <c r="CF89" s="75">
        <v>0</v>
      </c>
      <c r="CG89" s="75">
        <v>6382.88</v>
      </c>
      <c r="CH89" s="75">
        <v>0</v>
      </c>
      <c r="CI89" s="75">
        <v>0</v>
      </c>
      <c r="CJ89" s="75">
        <v>0</v>
      </c>
      <c r="CK89" s="75">
        <v>6382.88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5">
        <v>31.121200000000002</v>
      </c>
      <c r="CY89" s="75">
        <v>54.379800000000003</v>
      </c>
      <c r="CZ89" s="75">
        <v>24.490600000000001</v>
      </c>
      <c r="DA89" s="75">
        <v>0</v>
      </c>
      <c r="DB89" s="75">
        <v>1.8530199999999999</v>
      </c>
      <c r="DC89" s="75">
        <v>18.377500000000001</v>
      </c>
      <c r="DD89" s="75">
        <v>72.959599999999995</v>
      </c>
      <c r="DE89" s="75">
        <v>203.18199999999999</v>
      </c>
      <c r="DF89" s="75">
        <v>0</v>
      </c>
      <c r="DG89" s="75"/>
      <c r="DH89" s="75">
        <v>0</v>
      </c>
      <c r="DI89" s="75">
        <v>17.75</v>
      </c>
      <c r="DJ89" s="75" t="s">
        <v>201</v>
      </c>
      <c r="DK89" s="75">
        <v>0</v>
      </c>
      <c r="DL89" s="75" t="s">
        <v>295</v>
      </c>
      <c r="DM89" s="75" t="s">
        <v>296</v>
      </c>
      <c r="DN89" s="75" t="s">
        <v>243</v>
      </c>
      <c r="DO89" s="75" t="s">
        <v>297</v>
      </c>
      <c r="DP89" s="75" t="s">
        <v>248</v>
      </c>
      <c r="DQ89" s="75" t="s">
        <v>81</v>
      </c>
      <c r="DR89" s="75" t="s">
        <v>298</v>
      </c>
      <c r="DS89" s="75" t="s">
        <v>392</v>
      </c>
    </row>
    <row r="90" spans="1:123" s="45" customFormat="1" x14ac:dyDescent="0.25">
      <c r="B90" s="75" t="s">
        <v>401</v>
      </c>
      <c r="C90" s="75" t="s">
        <v>175</v>
      </c>
      <c r="D90" s="75">
        <v>1000006</v>
      </c>
      <c r="E90" s="75" t="s">
        <v>84</v>
      </c>
      <c r="F90" s="75" t="s">
        <v>80</v>
      </c>
      <c r="G90" s="74">
        <v>9.5138888888888884E-2</v>
      </c>
      <c r="H90" s="75" t="s">
        <v>116</v>
      </c>
      <c r="I90" s="75">
        <v>-35.200000000000003</v>
      </c>
      <c r="J90" s="75" t="s">
        <v>242</v>
      </c>
      <c r="K90" s="75" t="s">
        <v>242</v>
      </c>
      <c r="L90" s="75" t="s">
        <v>390</v>
      </c>
      <c r="M90" s="75">
        <v>0</v>
      </c>
      <c r="N90" s="75">
        <v>38475.4</v>
      </c>
      <c r="O90" s="75">
        <v>76227.7</v>
      </c>
      <c r="P90" s="75">
        <v>0</v>
      </c>
      <c r="Q90" s="75">
        <v>0</v>
      </c>
      <c r="R90" s="75">
        <v>0</v>
      </c>
      <c r="S90" s="75">
        <v>65628.2</v>
      </c>
      <c r="T90" s="75">
        <v>180331</v>
      </c>
      <c r="U90" s="75">
        <v>81817.899999999994</v>
      </c>
      <c r="V90" s="75">
        <v>0</v>
      </c>
      <c r="W90" s="75">
        <v>0</v>
      </c>
      <c r="X90" s="75">
        <v>262149</v>
      </c>
      <c r="Y90" s="75">
        <v>135.96199999999999</v>
      </c>
      <c r="Z90" s="75">
        <v>0</v>
      </c>
      <c r="AA90" s="75">
        <v>0</v>
      </c>
      <c r="AB90" s="75">
        <v>0</v>
      </c>
      <c r="AC90" s="75">
        <v>0</v>
      </c>
      <c r="AD90" s="75">
        <v>2025.69</v>
      </c>
      <c r="AE90" s="75">
        <v>0</v>
      </c>
      <c r="AF90" s="75">
        <v>2161.65</v>
      </c>
      <c r="AG90" s="75">
        <v>0</v>
      </c>
      <c r="AH90" s="75">
        <v>0</v>
      </c>
      <c r="AI90" s="75">
        <v>0</v>
      </c>
      <c r="AJ90" s="75">
        <v>2161.65</v>
      </c>
      <c r="AK90" s="75">
        <v>0</v>
      </c>
      <c r="AL90" s="75">
        <v>0</v>
      </c>
      <c r="AM90" s="75">
        <v>0</v>
      </c>
      <c r="AN90" s="75">
        <v>0</v>
      </c>
      <c r="AO90" s="75">
        <v>0</v>
      </c>
      <c r="AP90" s="75">
        <v>0</v>
      </c>
      <c r="AQ90" s="75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1.14009</v>
      </c>
      <c r="AX90" s="75">
        <v>69.915300000000002</v>
      </c>
      <c r="AY90" s="75">
        <v>80.804100000000005</v>
      </c>
      <c r="AZ90" s="75">
        <v>0</v>
      </c>
      <c r="BA90" s="75">
        <v>0</v>
      </c>
      <c r="BB90" s="75">
        <v>14.8316</v>
      </c>
      <c r="BC90" s="75">
        <v>72.100899999999996</v>
      </c>
      <c r="BD90" s="75">
        <v>238.792</v>
      </c>
      <c r="BE90" s="75">
        <v>0</v>
      </c>
      <c r="BF90" s="75"/>
      <c r="BG90" s="75">
        <v>0</v>
      </c>
      <c r="BH90" s="75">
        <v>0</v>
      </c>
      <c r="BI90" s="75"/>
      <c r="BJ90" s="75">
        <v>0</v>
      </c>
      <c r="BK90" s="75" t="s">
        <v>242</v>
      </c>
      <c r="BL90" s="75" t="s">
        <v>242</v>
      </c>
      <c r="BM90" s="75" t="s">
        <v>202</v>
      </c>
      <c r="BN90" s="75">
        <v>7.54129</v>
      </c>
      <c r="BO90" s="75">
        <v>52795.8</v>
      </c>
      <c r="BP90" s="75">
        <v>20480.400000000001</v>
      </c>
      <c r="BQ90" s="75">
        <v>0</v>
      </c>
      <c r="BR90" s="75">
        <v>1053.48</v>
      </c>
      <c r="BS90" s="75">
        <v>0</v>
      </c>
      <c r="BT90" s="75">
        <v>65628.2</v>
      </c>
      <c r="BU90" s="75">
        <v>139965</v>
      </c>
      <c r="BV90" s="75">
        <v>81817.899999999994</v>
      </c>
      <c r="BW90" s="75">
        <v>0</v>
      </c>
      <c r="BX90" s="75">
        <v>0</v>
      </c>
      <c r="BY90" s="75">
        <v>221783</v>
      </c>
      <c r="BZ90" s="75">
        <v>1364.69</v>
      </c>
      <c r="CA90" s="75">
        <v>0</v>
      </c>
      <c r="CB90" s="75">
        <v>0</v>
      </c>
      <c r="CC90" s="75">
        <v>0</v>
      </c>
      <c r="CD90" s="75">
        <v>0</v>
      </c>
      <c r="CE90" s="75">
        <v>2077.42</v>
      </c>
      <c r="CF90" s="75">
        <v>0</v>
      </c>
      <c r="CG90" s="75">
        <v>3442.12</v>
      </c>
      <c r="CH90" s="75">
        <v>0</v>
      </c>
      <c r="CI90" s="75">
        <v>0</v>
      </c>
      <c r="CJ90" s="75">
        <v>0</v>
      </c>
      <c r="CK90" s="75">
        <v>3442.12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10.8286</v>
      </c>
      <c r="CY90" s="75">
        <v>81.149500000000003</v>
      </c>
      <c r="CZ90" s="75">
        <v>23.493300000000001</v>
      </c>
      <c r="DA90" s="75">
        <v>0</v>
      </c>
      <c r="DB90" s="75">
        <v>0.83881399999999995</v>
      </c>
      <c r="DC90" s="75">
        <v>15.2104</v>
      </c>
      <c r="DD90" s="75">
        <v>72.100899999999996</v>
      </c>
      <c r="DE90" s="75">
        <v>203.62100000000001</v>
      </c>
      <c r="DF90" s="75">
        <v>0</v>
      </c>
      <c r="DG90" s="75"/>
      <c r="DH90" s="75">
        <v>0</v>
      </c>
      <c r="DI90" s="75">
        <v>2.75</v>
      </c>
      <c r="DJ90" s="75" t="s">
        <v>203</v>
      </c>
      <c r="DK90" s="75">
        <v>0</v>
      </c>
      <c r="DL90" s="75" t="s">
        <v>295</v>
      </c>
      <c r="DM90" s="75" t="s">
        <v>296</v>
      </c>
      <c r="DN90" s="75" t="s">
        <v>243</v>
      </c>
      <c r="DO90" s="75" t="s">
        <v>297</v>
      </c>
      <c r="DP90" s="75" t="s">
        <v>248</v>
      </c>
      <c r="DQ90" s="75" t="s">
        <v>81</v>
      </c>
      <c r="DR90" s="75" t="s">
        <v>298</v>
      </c>
      <c r="DS90" s="75" t="s">
        <v>392</v>
      </c>
    </row>
    <row r="91" spans="1:123" s="45" customFormat="1" x14ac:dyDescent="0.25">
      <c r="B91" s="75" t="s">
        <v>402</v>
      </c>
      <c r="C91" s="75" t="s">
        <v>176</v>
      </c>
      <c r="D91" s="75">
        <v>1009806</v>
      </c>
      <c r="E91" s="75" t="s">
        <v>84</v>
      </c>
      <c r="F91" s="75" t="s">
        <v>80</v>
      </c>
      <c r="G91" s="74">
        <v>9.4444444444444442E-2</v>
      </c>
      <c r="H91" s="75" t="s">
        <v>116</v>
      </c>
      <c r="I91" s="75">
        <v>-30.5</v>
      </c>
      <c r="J91" s="75" t="s">
        <v>242</v>
      </c>
      <c r="K91" s="75" t="s">
        <v>242</v>
      </c>
      <c r="L91" s="75" t="s">
        <v>390</v>
      </c>
      <c r="M91" s="75">
        <v>0</v>
      </c>
      <c r="N91" s="75">
        <v>36351.4</v>
      </c>
      <c r="O91" s="75">
        <v>76227.7</v>
      </c>
      <c r="P91" s="75">
        <v>0</v>
      </c>
      <c r="Q91" s="75">
        <v>0</v>
      </c>
      <c r="R91" s="75">
        <v>0</v>
      </c>
      <c r="S91" s="75">
        <v>65628.2</v>
      </c>
      <c r="T91" s="75">
        <v>178207</v>
      </c>
      <c r="U91" s="75">
        <v>81817.899999999994</v>
      </c>
      <c r="V91" s="75">
        <v>0</v>
      </c>
      <c r="W91" s="75">
        <v>0</v>
      </c>
      <c r="X91" s="75">
        <v>260025</v>
      </c>
      <c r="Y91" s="75">
        <v>135.96199999999999</v>
      </c>
      <c r="Z91" s="75">
        <v>0</v>
      </c>
      <c r="AA91" s="75">
        <v>0</v>
      </c>
      <c r="AB91" s="75">
        <v>0</v>
      </c>
      <c r="AC91" s="75">
        <v>0</v>
      </c>
      <c r="AD91" s="75">
        <v>2025.69</v>
      </c>
      <c r="AE91" s="75">
        <v>0</v>
      </c>
      <c r="AF91" s="75">
        <v>2161.65</v>
      </c>
      <c r="AG91" s="75">
        <v>0</v>
      </c>
      <c r="AH91" s="75">
        <v>0</v>
      </c>
      <c r="AI91" s="75">
        <v>0</v>
      </c>
      <c r="AJ91" s="75">
        <v>2161.65</v>
      </c>
      <c r="AK91" s="75">
        <v>0</v>
      </c>
      <c r="AL91" s="75">
        <v>0</v>
      </c>
      <c r="AM91" s="75">
        <v>0</v>
      </c>
      <c r="AN91" s="75">
        <v>0</v>
      </c>
      <c r="AO91" s="75">
        <v>0</v>
      </c>
      <c r="AP91" s="75">
        <v>0</v>
      </c>
      <c r="AQ91" s="75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1.14009</v>
      </c>
      <c r="AX91" s="75">
        <v>65.171700000000001</v>
      </c>
      <c r="AY91" s="75">
        <v>80.804100000000005</v>
      </c>
      <c r="AZ91" s="75">
        <v>0</v>
      </c>
      <c r="BA91" s="75">
        <v>0</v>
      </c>
      <c r="BB91" s="75">
        <v>14.8316</v>
      </c>
      <c r="BC91" s="75">
        <v>72.100899999999996</v>
      </c>
      <c r="BD91" s="75">
        <v>234.048</v>
      </c>
      <c r="BE91" s="75">
        <v>0</v>
      </c>
      <c r="BF91" s="75"/>
      <c r="BG91" s="75">
        <v>0</v>
      </c>
      <c r="BH91" s="75">
        <v>0</v>
      </c>
      <c r="BI91" s="75"/>
      <c r="BJ91" s="75">
        <v>0</v>
      </c>
      <c r="BK91" s="75" t="s">
        <v>242</v>
      </c>
      <c r="BL91" s="75" t="s">
        <v>242</v>
      </c>
      <c r="BM91" s="75" t="s">
        <v>202</v>
      </c>
      <c r="BN91" s="75">
        <v>7.54129</v>
      </c>
      <c r="BO91" s="75">
        <v>52795.8</v>
      </c>
      <c r="BP91" s="75">
        <v>20480.400000000001</v>
      </c>
      <c r="BQ91" s="75">
        <v>0</v>
      </c>
      <c r="BR91" s="75">
        <v>1053.48</v>
      </c>
      <c r="BS91" s="75">
        <v>0</v>
      </c>
      <c r="BT91" s="75">
        <v>65628.2</v>
      </c>
      <c r="BU91" s="75">
        <v>139965</v>
      </c>
      <c r="BV91" s="75">
        <v>81817.899999999994</v>
      </c>
      <c r="BW91" s="75">
        <v>0</v>
      </c>
      <c r="BX91" s="75">
        <v>0</v>
      </c>
      <c r="BY91" s="75">
        <v>221783</v>
      </c>
      <c r="BZ91" s="75">
        <v>1364.69</v>
      </c>
      <c r="CA91" s="75">
        <v>0</v>
      </c>
      <c r="CB91" s="75">
        <v>0</v>
      </c>
      <c r="CC91" s="75">
        <v>0</v>
      </c>
      <c r="CD91" s="75">
        <v>0</v>
      </c>
      <c r="CE91" s="75">
        <v>2077.42</v>
      </c>
      <c r="CF91" s="75">
        <v>0</v>
      </c>
      <c r="CG91" s="75">
        <v>3442.12</v>
      </c>
      <c r="CH91" s="75">
        <v>0</v>
      </c>
      <c r="CI91" s="75">
        <v>0</v>
      </c>
      <c r="CJ91" s="75">
        <v>0</v>
      </c>
      <c r="CK91" s="75">
        <v>3442.12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5">
        <v>10.8286</v>
      </c>
      <c r="CY91" s="75">
        <v>81.149500000000003</v>
      </c>
      <c r="CZ91" s="75">
        <v>23.493300000000001</v>
      </c>
      <c r="DA91" s="75">
        <v>0</v>
      </c>
      <c r="DB91" s="75">
        <v>0.83881399999999995</v>
      </c>
      <c r="DC91" s="75">
        <v>15.2104</v>
      </c>
      <c r="DD91" s="75">
        <v>72.100899999999996</v>
      </c>
      <c r="DE91" s="75">
        <v>203.62100000000001</v>
      </c>
      <c r="DF91" s="75">
        <v>0</v>
      </c>
      <c r="DG91" s="75"/>
      <c r="DH91" s="75">
        <v>0</v>
      </c>
      <c r="DI91" s="75">
        <v>2.75</v>
      </c>
      <c r="DJ91" s="75" t="s">
        <v>203</v>
      </c>
      <c r="DK91" s="75">
        <v>0</v>
      </c>
      <c r="DL91" s="75" t="s">
        <v>295</v>
      </c>
      <c r="DM91" s="75" t="s">
        <v>296</v>
      </c>
      <c r="DN91" s="75" t="s">
        <v>243</v>
      </c>
      <c r="DO91" s="75" t="s">
        <v>297</v>
      </c>
      <c r="DP91" s="75" t="s">
        <v>248</v>
      </c>
      <c r="DQ91" s="75" t="s">
        <v>81</v>
      </c>
      <c r="DR91" s="75" t="s">
        <v>298</v>
      </c>
      <c r="DS91" s="75" t="s">
        <v>392</v>
      </c>
    </row>
    <row r="92" spans="1:123" x14ac:dyDescent="0.25">
      <c r="B92" s="75" t="s">
        <v>403</v>
      </c>
      <c r="C92" s="75" t="s">
        <v>177</v>
      </c>
      <c r="D92" s="75">
        <v>1009906</v>
      </c>
      <c r="E92" s="75" t="s">
        <v>84</v>
      </c>
      <c r="F92" s="75" t="s">
        <v>80</v>
      </c>
      <c r="G92" s="74">
        <v>9.5138888888888884E-2</v>
      </c>
      <c r="H92" s="75" t="s">
        <v>116</v>
      </c>
      <c r="I92" s="75">
        <v>-35.1</v>
      </c>
      <c r="J92" s="75" t="s">
        <v>242</v>
      </c>
      <c r="K92" s="75" t="s">
        <v>242</v>
      </c>
      <c r="L92" s="75" t="s">
        <v>390</v>
      </c>
      <c r="M92" s="75">
        <v>0</v>
      </c>
      <c r="N92" s="75">
        <v>38475.4</v>
      </c>
      <c r="O92" s="75">
        <v>76227.7</v>
      </c>
      <c r="P92" s="75">
        <v>0</v>
      </c>
      <c r="Q92" s="75">
        <v>0</v>
      </c>
      <c r="R92" s="75">
        <v>0</v>
      </c>
      <c r="S92" s="75">
        <v>65628.2</v>
      </c>
      <c r="T92" s="75">
        <v>180331</v>
      </c>
      <c r="U92" s="75">
        <v>81817.899999999994</v>
      </c>
      <c r="V92" s="75">
        <v>0</v>
      </c>
      <c r="W92" s="75">
        <v>0</v>
      </c>
      <c r="X92" s="75">
        <v>262149</v>
      </c>
      <c r="Y92" s="75">
        <v>120.855</v>
      </c>
      <c r="Z92" s="75">
        <v>0</v>
      </c>
      <c r="AA92" s="75">
        <v>0</v>
      </c>
      <c r="AB92" s="75">
        <v>0</v>
      </c>
      <c r="AC92" s="75">
        <v>0</v>
      </c>
      <c r="AD92" s="75">
        <v>2025.69</v>
      </c>
      <c r="AE92" s="75">
        <v>0</v>
      </c>
      <c r="AF92" s="75">
        <v>2146.54</v>
      </c>
      <c r="AG92" s="75">
        <v>0</v>
      </c>
      <c r="AH92" s="75">
        <v>0</v>
      </c>
      <c r="AI92" s="75">
        <v>0</v>
      </c>
      <c r="AJ92" s="75">
        <v>2146.54</v>
      </c>
      <c r="AK92" s="75">
        <v>0</v>
      </c>
      <c r="AL92" s="75">
        <v>0</v>
      </c>
      <c r="AM92" s="75">
        <v>0</v>
      </c>
      <c r="AN92" s="75">
        <v>0</v>
      </c>
      <c r="AO92" s="75">
        <v>0</v>
      </c>
      <c r="AP92" s="75">
        <v>0</v>
      </c>
      <c r="AQ92" s="75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1.0134099999999999</v>
      </c>
      <c r="AX92" s="75">
        <v>69.915300000000002</v>
      </c>
      <c r="AY92" s="75">
        <v>80.804100000000005</v>
      </c>
      <c r="AZ92" s="75">
        <v>0</v>
      </c>
      <c r="BA92" s="75">
        <v>0</v>
      </c>
      <c r="BB92" s="75">
        <v>14.8316</v>
      </c>
      <c r="BC92" s="75">
        <v>72.100899999999996</v>
      </c>
      <c r="BD92" s="75">
        <v>238.66499999999999</v>
      </c>
      <c r="BE92" s="75">
        <v>0</v>
      </c>
      <c r="BF92" s="75"/>
      <c r="BG92" s="75">
        <v>0</v>
      </c>
      <c r="BH92" s="75">
        <v>0</v>
      </c>
      <c r="BI92" s="75"/>
      <c r="BJ92" s="75">
        <v>0</v>
      </c>
      <c r="BK92" s="75" t="s">
        <v>242</v>
      </c>
      <c r="BL92" s="75" t="s">
        <v>242</v>
      </c>
      <c r="BM92" s="75" t="s">
        <v>202</v>
      </c>
      <c r="BN92" s="75">
        <v>7.54129</v>
      </c>
      <c r="BO92" s="75">
        <v>52795.8</v>
      </c>
      <c r="BP92" s="75">
        <v>20480.400000000001</v>
      </c>
      <c r="BQ92" s="75">
        <v>0</v>
      </c>
      <c r="BR92" s="75">
        <v>1053.48</v>
      </c>
      <c r="BS92" s="75">
        <v>0</v>
      </c>
      <c r="BT92" s="75">
        <v>65628.2</v>
      </c>
      <c r="BU92" s="75">
        <v>139965</v>
      </c>
      <c r="BV92" s="75">
        <v>81817.899999999994</v>
      </c>
      <c r="BW92" s="75">
        <v>0</v>
      </c>
      <c r="BX92" s="75">
        <v>0</v>
      </c>
      <c r="BY92" s="75">
        <v>221783</v>
      </c>
      <c r="BZ92" s="75">
        <v>1364.69</v>
      </c>
      <c r="CA92" s="75">
        <v>0</v>
      </c>
      <c r="CB92" s="75">
        <v>0</v>
      </c>
      <c r="CC92" s="75">
        <v>0</v>
      </c>
      <c r="CD92" s="75">
        <v>0</v>
      </c>
      <c r="CE92" s="75">
        <v>2077.42</v>
      </c>
      <c r="CF92" s="75">
        <v>0</v>
      </c>
      <c r="CG92" s="75">
        <v>3442.12</v>
      </c>
      <c r="CH92" s="75">
        <v>0</v>
      </c>
      <c r="CI92" s="75">
        <v>0</v>
      </c>
      <c r="CJ92" s="75">
        <v>0</v>
      </c>
      <c r="CK92" s="75">
        <v>3442.12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5">
        <v>10.8286</v>
      </c>
      <c r="CY92" s="75">
        <v>81.149500000000003</v>
      </c>
      <c r="CZ92" s="75">
        <v>23.493300000000001</v>
      </c>
      <c r="DA92" s="75">
        <v>0</v>
      </c>
      <c r="DB92" s="75">
        <v>0.83881399999999995</v>
      </c>
      <c r="DC92" s="75">
        <v>15.2104</v>
      </c>
      <c r="DD92" s="75">
        <v>72.100899999999996</v>
      </c>
      <c r="DE92" s="75">
        <v>203.62100000000001</v>
      </c>
      <c r="DF92" s="75">
        <v>0</v>
      </c>
      <c r="DG92" s="75"/>
      <c r="DH92" s="75">
        <v>0</v>
      </c>
      <c r="DI92" s="75">
        <v>2.75</v>
      </c>
      <c r="DJ92" s="75" t="s">
        <v>203</v>
      </c>
      <c r="DK92" s="75">
        <v>0</v>
      </c>
      <c r="DL92" s="75" t="s">
        <v>295</v>
      </c>
      <c r="DM92" s="75" t="s">
        <v>296</v>
      </c>
      <c r="DN92" s="75" t="s">
        <v>243</v>
      </c>
      <c r="DO92" s="75" t="s">
        <v>297</v>
      </c>
      <c r="DP92" s="75" t="s">
        <v>248</v>
      </c>
      <c r="DQ92" s="75" t="s">
        <v>81</v>
      </c>
      <c r="DR92" s="75" t="s">
        <v>298</v>
      </c>
      <c r="DS92" s="75" t="s">
        <v>392</v>
      </c>
    </row>
    <row r="93" spans="1:123" x14ac:dyDescent="0.25">
      <c r="B93" s="75" t="s">
        <v>404</v>
      </c>
      <c r="C93" s="75" t="s">
        <v>85</v>
      </c>
      <c r="D93" s="75">
        <v>1010006</v>
      </c>
      <c r="E93" s="75" t="s">
        <v>84</v>
      </c>
      <c r="F93" s="75" t="s">
        <v>80</v>
      </c>
      <c r="G93" s="74">
        <v>9.8611111111111108E-2</v>
      </c>
      <c r="H93" s="75" t="s">
        <v>116</v>
      </c>
      <c r="I93" s="75">
        <v>-57.4</v>
      </c>
      <c r="J93" s="75" t="s">
        <v>242</v>
      </c>
      <c r="K93" s="75" t="s">
        <v>242</v>
      </c>
      <c r="L93" s="75" t="s">
        <v>390</v>
      </c>
      <c r="M93" s="75">
        <v>0</v>
      </c>
      <c r="N93" s="75">
        <v>64558.6</v>
      </c>
      <c r="O93" s="75">
        <v>76227.7</v>
      </c>
      <c r="P93" s="75">
        <v>0</v>
      </c>
      <c r="Q93" s="75">
        <v>0</v>
      </c>
      <c r="R93" s="75">
        <v>0</v>
      </c>
      <c r="S93" s="75">
        <v>65628.2</v>
      </c>
      <c r="T93" s="75">
        <v>206414</v>
      </c>
      <c r="U93" s="75">
        <v>81817.899999999994</v>
      </c>
      <c r="V93" s="75">
        <v>0</v>
      </c>
      <c r="W93" s="75">
        <v>0</v>
      </c>
      <c r="X93" s="75">
        <v>288232</v>
      </c>
      <c r="Y93" s="75">
        <v>135.87100000000001</v>
      </c>
      <c r="Z93" s="75">
        <v>0</v>
      </c>
      <c r="AA93" s="75">
        <v>0</v>
      </c>
      <c r="AB93" s="75">
        <v>0</v>
      </c>
      <c r="AC93" s="75">
        <v>0</v>
      </c>
      <c r="AD93" s="75">
        <v>2025.69</v>
      </c>
      <c r="AE93" s="75">
        <v>0</v>
      </c>
      <c r="AF93" s="75">
        <v>2161.56</v>
      </c>
      <c r="AG93" s="75">
        <v>0</v>
      </c>
      <c r="AH93" s="75">
        <v>0</v>
      </c>
      <c r="AI93" s="75">
        <v>0</v>
      </c>
      <c r="AJ93" s="75">
        <v>2161.56</v>
      </c>
      <c r="AK93" s="75">
        <v>0</v>
      </c>
      <c r="AL93" s="75">
        <v>0</v>
      </c>
      <c r="AM93" s="75">
        <v>0</v>
      </c>
      <c r="AN93" s="75">
        <v>0</v>
      </c>
      <c r="AO93" s="75">
        <v>0</v>
      </c>
      <c r="AP93" s="75">
        <v>0</v>
      </c>
      <c r="AQ93" s="75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1.1393800000000001</v>
      </c>
      <c r="AX93" s="75">
        <v>92.050799999999995</v>
      </c>
      <c r="AY93" s="75">
        <v>80.804100000000005</v>
      </c>
      <c r="AZ93" s="75">
        <v>0</v>
      </c>
      <c r="BA93" s="75">
        <v>0</v>
      </c>
      <c r="BB93" s="75">
        <v>14.8316</v>
      </c>
      <c r="BC93" s="75">
        <v>72.100899999999996</v>
      </c>
      <c r="BD93" s="75">
        <v>260.92700000000002</v>
      </c>
      <c r="BE93" s="75">
        <v>0</v>
      </c>
      <c r="BF93" s="75"/>
      <c r="BG93" s="75">
        <v>0</v>
      </c>
      <c r="BH93" s="75">
        <v>0</v>
      </c>
      <c r="BI93" s="75"/>
      <c r="BJ93" s="75">
        <v>0</v>
      </c>
      <c r="BK93" s="75" t="s">
        <v>242</v>
      </c>
      <c r="BL93" s="75" t="s">
        <v>242</v>
      </c>
      <c r="BM93" s="75" t="s">
        <v>202</v>
      </c>
      <c r="BN93" s="75">
        <v>7.54129</v>
      </c>
      <c r="BO93" s="75">
        <v>52795.8</v>
      </c>
      <c r="BP93" s="75">
        <v>20480.400000000001</v>
      </c>
      <c r="BQ93" s="75">
        <v>0</v>
      </c>
      <c r="BR93" s="75">
        <v>1053.48</v>
      </c>
      <c r="BS93" s="75">
        <v>0</v>
      </c>
      <c r="BT93" s="75">
        <v>65628.2</v>
      </c>
      <c r="BU93" s="75">
        <v>139965</v>
      </c>
      <c r="BV93" s="75">
        <v>81817.899999999994</v>
      </c>
      <c r="BW93" s="75">
        <v>0</v>
      </c>
      <c r="BX93" s="75">
        <v>0</v>
      </c>
      <c r="BY93" s="75">
        <v>221783</v>
      </c>
      <c r="BZ93" s="75">
        <v>1364.69</v>
      </c>
      <c r="CA93" s="75">
        <v>0</v>
      </c>
      <c r="CB93" s="75">
        <v>0</v>
      </c>
      <c r="CC93" s="75">
        <v>0</v>
      </c>
      <c r="CD93" s="75">
        <v>0</v>
      </c>
      <c r="CE93" s="75">
        <v>2077.42</v>
      </c>
      <c r="CF93" s="75">
        <v>0</v>
      </c>
      <c r="CG93" s="75">
        <v>3442.12</v>
      </c>
      <c r="CH93" s="75">
        <v>0</v>
      </c>
      <c r="CI93" s="75">
        <v>0</v>
      </c>
      <c r="CJ93" s="75">
        <v>0</v>
      </c>
      <c r="CK93" s="75">
        <v>3442.12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5">
        <v>10.8286</v>
      </c>
      <c r="CY93" s="75">
        <v>81.149500000000003</v>
      </c>
      <c r="CZ93" s="75">
        <v>23.493300000000001</v>
      </c>
      <c r="DA93" s="75">
        <v>0</v>
      </c>
      <c r="DB93" s="75">
        <v>0.83881399999999995</v>
      </c>
      <c r="DC93" s="75">
        <v>15.2104</v>
      </c>
      <c r="DD93" s="75">
        <v>72.100899999999996</v>
      </c>
      <c r="DE93" s="75">
        <v>203.62100000000001</v>
      </c>
      <c r="DF93" s="75">
        <v>0</v>
      </c>
      <c r="DG93" s="75"/>
      <c r="DH93" s="75">
        <v>0</v>
      </c>
      <c r="DI93" s="75">
        <v>2.75</v>
      </c>
      <c r="DJ93" s="75" t="s">
        <v>203</v>
      </c>
      <c r="DK93" s="75">
        <v>0</v>
      </c>
      <c r="DL93" s="75" t="s">
        <v>295</v>
      </c>
      <c r="DM93" s="75" t="s">
        <v>296</v>
      </c>
      <c r="DN93" s="75" t="s">
        <v>243</v>
      </c>
      <c r="DO93" s="75" t="s">
        <v>297</v>
      </c>
      <c r="DP93" s="75" t="s">
        <v>248</v>
      </c>
      <c r="DQ93" s="75" t="s">
        <v>81</v>
      </c>
      <c r="DR93" s="75" t="s">
        <v>298</v>
      </c>
      <c r="DS93" s="75" t="s">
        <v>392</v>
      </c>
    </row>
    <row r="94" spans="1:123" x14ac:dyDescent="0.25">
      <c r="B94" s="70" t="s">
        <v>405</v>
      </c>
      <c r="C94" s="70" t="s">
        <v>127</v>
      </c>
      <c r="D94" s="70">
        <v>300015</v>
      </c>
      <c r="E94" s="70" t="s">
        <v>79</v>
      </c>
      <c r="F94" s="70" t="s">
        <v>80</v>
      </c>
      <c r="G94" s="71">
        <v>0.13472222222222222</v>
      </c>
      <c r="H94" s="70" t="s">
        <v>116</v>
      </c>
      <c r="I94" s="70">
        <v>-8.9</v>
      </c>
      <c r="J94" s="70" t="s">
        <v>242</v>
      </c>
      <c r="K94" s="70" t="s">
        <v>242</v>
      </c>
      <c r="L94" s="70" t="s">
        <v>249</v>
      </c>
      <c r="M94" s="70">
        <v>4.3238300000000001</v>
      </c>
      <c r="N94" s="70">
        <v>222563</v>
      </c>
      <c r="O94" s="70">
        <v>27265.1</v>
      </c>
      <c r="P94" s="70">
        <v>0</v>
      </c>
      <c r="Q94" s="70">
        <v>1161.47</v>
      </c>
      <c r="R94" s="70">
        <v>0</v>
      </c>
      <c r="S94" s="70">
        <v>78447.3</v>
      </c>
      <c r="T94" s="70">
        <v>329441</v>
      </c>
      <c r="U94" s="70">
        <v>229701</v>
      </c>
      <c r="V94" s="70">
        <v>0</v>
      </c>
      <c r="W94" s="70">
        <v>0</v>
      </c>
      <c r="X94" s="70">
        <v>559143</v>
      </c>
      <c r="Y94" s="70">
        <v>821.68200000000002</v>
      </c>
      <c r="Z94" s="70">
        <v>0</v>
      </c>
      <c r="AA94" s="70">
        <v>0</v>
      </c>
      <c r="AB94" s="70">
        <v>0</v>
      </c>
      <c r="AC94" s="70">
        <v>0</v>
      </c>
      <c r="AD94" s="70">
        <v>874.93499999999995</v>
      </c>
      <c r="AE94" s="70">
        <v>0</v>
      </c>
      <c r="AF94" s="70">
        <v>1696.62</v>
      </c>
      <c r="AG94" s="70">
        <v>0</v>
      </c>
      <c r="AH94" s="70">
        <v>0</v>
      </c>
      <c r="AI94" s="70">
        <v>0</v>
      </c>
      <c r="AJ94" s="70">
        <v>1696.62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2.9272900000000002</v>
      </c>
      <c r="AX94" s="70">
        <v>132.255</v>
      </c>
      <c r="AY94" s="70">
        <v>14.309799999999999</v>
      </c>
      <c r="AZ94" s="70">
        <v>0</v>
      </c>
      <c r="BA94" s="70">
        <v>0.39167200000000002</v>
      </c>
      <c r="BB94" s="70">
        <v>2.7044999999999999</v>
      </c>
      <c r="BC94" s="70">
        <v>36.633699999999997</v>
      </c>
      <c r="BD94" s="70">
        <v>189.22200000000001</v>
      </c>
      <c r="BE94" s="70">
        <v>14.5</v>
      </c>
      <c r="BF94" s="70" t="s">
        <v>115</v>
      </c>
      <c r="BG94" s="70">
        <v>0</v>
      </c>
      <c r="BH94" s="70">
        <v>8</v>
      </c>
      <c r="BI94" s="70" t="s">
        <v>252</v>
      </c>
      <c r="BJ94" s="70">
        <v>0</v>
      </c>
      <c r="BK94" s="70" t="s">
        <v>242</v>
      </c>
      <c r="BL94" s="70" t="s">
        <v>242</v>
      </c>
      <c r="BM94" s="70" t="s">
        <v>245</v>
      </c>
      <c r="BN94" s="70">
        <v>5.17631</v>
      </c>
      <c r="BO94" s="70">
        <v>207139</v>
      </c>
      <c r="BP94" s="70">
        <v>38578.300000000003</v>
      </c>
      <c r="BQ94" s="70">
        <v>0</v>
      </c>
      <c r="BR94" s="70">
        <v>635.06500000000005</v>
      </c>
      <c r="BS94" s="70">
        <v>0</v>
      </c>
      <c r="BT94" s="70">
        <v>73014.2</v>
      </c>
      <c r="BU94" s="70">
        <v>319372</v>
      </c>
      <c r="BV94" s="70">
        <v>229701</v>
      </c>
      <c r="BW94" s="70">
        <v>0</v>
      </c>
      <c r="BX94" s="70">
        <v>0</v>
      </c>
      <c r="BY94" s="70">
        <v>549073</v>
      </c>
      <c r="BZ94" s="70">
        <v>864.26700000000005</v>
      </c>
      <c r="CA94" s="70">
        <v>0</v>
      </c>
      <c r="CB94" s="70">
        <v>0</v>
      </c>
      <c r="CC94" s="70">
        <v>0</v>
      </c>
      <c r="CD94" s="70">
        <v>0</v>
      </c>
      <c r="CE94" s="70">
        <v>874.92</v>
      </c>
      <c r="CF94" s="70">
        <v>0</v>
      </c>
      <c r="CG94" s="70">
        <v>1739.19</v>
      </c>
      <c r="CH94" s="70">
        <v>0</v>
      </c>
      <c r="CI94" s="70">
        <v>0</v>
      </c>
      <c r="CJ94" s="70">
        <v>0</v>
      </c>
      <c r="CK94" s="70">
        <v>1739.19</v>
      </c>
      <c r="CL94" s="70">
        <v>0</v>
      </c>
      <c r="CM94" s="70">
        <v>0</v>
      </c>
      <c r="CN94" s="70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3.0643899999999999</v>
      </c>
      <c r="CY94" s="70">
        <v>120.78700000000001</v>
      </c>
      <c r="CZ94" s="70">
        <v>19.474</v>
      </c>
      <c r="DA94" s="70">
        <v>0</v>
      </c>
      <c r="DB94" s="70">
        <v>0.212224</v>
      </c>
      <c r="DC94" s="70">
        <v>2.7044600000000001</v>
      </c>
      <c r="DD94" s="70">
        <v>33.983499999999999</v>
      </c>
      <c r="DE94" s="70">
        <v>180.22499999999999</v>
      </c>
      <c r="DF94" s="70">
        <v>0</v>
      </c>
      <c r="DG94" s="70"/>
      <c r="DH94" s="70">
        <v>0</v>
      </c>
      <c r="DI94" s="70">
        <v>0</v>
      </c>
      <c r="DJ94" s="70"/>
      <c r="DK94" s="70">
        <v>0</v>
      </c>
      <c r="DL94" s="70" t="s">
        <v>295</v>
      </c>
      <c r="DM94" s="70" t="s">
        <v>296</v>
      </c>
      <c r="DN94" s="70" t="s">
        <v>243</v>
      </c>
      <c r="DO94" s="70" t="s">
        <v>297</v>
      </c>
      <c r="DP94" s="70" t="s">
        <v>248</v>
      </c>
      <c r="DQ94" s="70" t="s">
        <v>81</v>
      </c>
      <c r="DR94" s="70" t="s">
        <v>298</v>
      </c>
      <c r="DS94" s="70" t="s">
        <v>406</v>
      </c>
    </row>
    <row r="95" spans="1:123" x14ac:dyDescent="0.25">
      <c r="B95" s="70" t="s">
        <v>407</v>
      </c>
      <c r="C95" s="70" t="s">
        <v>132</v>
      </c>
      <c r="D95" s="70">
        <v>300016</v>
      </c>
      <c r="E95" s="70" t="s">
        <v>82</v>
      </c>
      <c r="F95" s="70" t="s">
        <v>80</v>
      </c>
      <c r="G95" s="71">
        <v>0.1361111111111111</v>
      </c>
      <c r="H95" s="70" t="s">
        <v>116</v>
      </c>
      <c r="I95" s="70">
        <v>-2</v>
      </c>
      <c r="J95" s="70" t="s">
        <v>242</v>
      </c>
      <c r="K95" s="70" t="s">
        <v>242</v>
      </c>
      <c r="L95" s="70" t="s">
        <v>249</v>
      </c>
      <c r="M95" s="70">
        <v>35.847299999999997</v>
      </c>
      <c r="N95" s="70">
        <v>47763.3</v>
      </c>
      <c r="O95" s="70">
        <v>21322.400000000001</v>
      </c>
      <c r="P95" s="70">
        <v>0</v>
      </c>
      <c r="Q95" s="70">
        <v>4758.59</v>
      </c>
      <c r="R95" s="70">
        <v>0</v>
      </c>
      <c r="S95" s="70">
        <v>78431.199999999997</v>
      </c>
      <c r="T95" s="70">
        <v>152311</v>
      </c>
      <c r="U95" s="70">
        <v>229701</v>
      </c>
      <c r="V95" s="70">
        <v>0</v>
      </c>
      <c r="W95" s="70">
        <v>0</v>
      </c>
      <c r="X95" s="70">
        <v>382013</v>
      </c>
      <c r="Y95" s="70">
        <v>6765.89</v>
      </c>
      <c r="Z95" s="70">
        <v>0</v>
      </c>
      <c r="AA95" s="70">
        <v>0</v>
      </c>
      <c r="AB95" s="70">
        <v>0</v>
      </c>
      <c r="AC95" s="70">
        <v>0</v>
      </c>
      <c r="AD95" s="70">
        <v>1248.94</v>
      </c>
      <c r="AE95" s="70">
        <v>0</v>
      </c>
      <c r="AF95" s="70">
        <v>8014.83</v>
      </c>
      <c r="AG95" s="70">
        <v>0</v>
      </c>
      <c r="AH95" s="70">
        <v>0</v>
      </c>
      <c r="AI95" s="70">
        <v>0</v>
      </c>
      <c r="AJ95" s="70">
        <v>8014.83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22.8552</v>
      </c>
      <c r="AX95" s="70">
        <v>40.897300000000001</v>
      </c>
      <c r="AY95" s="70">
        <v>11.701700000000001</v>
      </c>
      <c r="AZ95" s="70">
        <v>0</v>
      </c>
      <c r="BA95" s="70">
        <v>1.58195</v>
      </c>
      <c r="BB95" s="70">
        <v>3.8422499999999999</v>
      </c>
      <c r="BC95" s="70">
        <v>36.7303</v>
      </c>
      <c r="BD95" s="70">
        <v>117.60899999999999</v>
      </c>
      <c r="BE95" s="70">
        <v>0</v>
      </c>
      <c r="BF95" s="70"/>
      <c r="BG95" s="70">
        <v>0</v>
      </c>
      <c r="BH95" s="70">
        <v>43.75</v>
      </c>
      <c r="BI95" s="70" t="s">
        <v>115</v>
      </c>
      <c r="BJ95" s="70">
        <v>0</v>
      </c>
      <c r="BK95" s="70" t="s">
        <v>242</v>
      </c>
      <c r="BL95" s="70" t="s">
        <v>242</v>
      </c>
      <c r="BM95" s="70" t="s">
        <v>83</v>
      </c>
      <c r="BN95" s="70">
        <v>39.279499999999999</v>
      </c>
      <c r="BO95" s="70">
        <v>45193.2</v>
      </c>
      <c r="BP95" s="70">
        <v>34282.199999999997</v>
      </c>
      <c r="BQ95" s="70">
        <v>0</v>
      </c>
      <c r="BR95" s="70">
        <v>2820.96</v>
      </c>
      <c r="BS95" s="70">
        <v>0</v>
      </c>
      <c r="BT95" s="70">
        <v>73392.2</v>
      </c>
      <c r="BU95" s="70">
        <v>155728</v>
      </c>
      <c r="BV95" s="70">
        <v>229701</v>
      </c>
      <c r="BW95" s="70">
        <v>0</v>
      </c>
      <c r="BX95" s="70">
        <v>0</v>
      </c>
      <c r="BY95" s="70">
        <v>385429</v>
      </c>
      <c r="BZ95" s="70">
        <v>6374.68</v>
      </c>
      <c r="CA95" s="70">
        <v>0</v>
      </c>
      <c r="CB95" s="70">
        <v>0</v>
      </c>
      <c r="CC95" s="70">
        <v>0</v>
      </c>
      <c r="CD95" s="70">
        <v>0</v>
      </c>
      <c r="CE95" s="70">
        <v>1248.92</v>
      </c>
      <c r="CF95" s="70">
        <v>0</v>
      </c>
      <c r="CG95" s="70">
        <v>7623.6</v>
      </c>
      <c r="CH95" s="70">
        <v>0</v>
      </c>
      <c r="CI95" s="70">
        <v>0</v>
      </c>
      <c r="CJ95" s="70">
        <v>0</v>
      </c>
      <c r="CK95" s="70">
        <v>7623.6</v>
      </c>
      <c r="CL95" s="70">
        <v>0</v>
      </c>
      <c r="CM95" s="70">
        <v>0</v>
      </c>
      <c r="CN95" s="70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21.405000000000001</v>
      </c>
      <c r="CY95" s="70">
        <v>38.453400000000002</v>
      </c>
      <c r="CZ95" s="70">
        <v>16.759399999999999</v>
      </c>
      <c r="DA95" s="70">
        <v>0</v>
      </c>
      <c r="DB95" s="70">
        <v>0.92957400000000001</v>
      </c>
      <c r="DC95" s="70">
        <v>3.84219</v>
      </c>
      <c r="DD95" s="70">
        <v>34.155299999999997</v>
      </c>
      <c r="DE95" s="70">
        <v>115.545</v>
      </c>
      <c r="DF95" s="70">
        <v>0</v>
      </c>
      <c r="DG95" s="70"/>
      <c r="DH95" s="70">
        <v>0</v>
      </c>
      <c r="DI95" s="70">
        <v>12.75</v>
      </c>
      <c r="DJ95" s="70" t="s">
        <v>244</v>
      </c>
      <c r="DK95" s="70">
        <v>0</v>
      </c>
      <c r="DL95" s="70" t="s">
        <v>295</v>
      </c>
      <c r="DM95" s="70" t="s">
        <v>296</v>
      </c>
      <c r="DN95" s="70" t="s">
        <v>243</v>
      </c>
      <c r="DO95" s="70" t="s">
        <v>297</v>
      </c>
      <c r="DP95" s="70" t="s">
        <v>248</v>
      </c>
      <c r="DQ95" s="70" t="s">
        <v>81</v>
      </c>
      <c r="DR95" s="70" t="s">
        <v>298</v>
      </c>
      <c r="DS95" s="70" t="s">
        <v>406</v>
      </c>
    </row>
    <row r="96" spans="1:123" x14ac:dyDescent="0.25">
      <c r="B96" s="70" t="s">
        <v>408</v>
      </c>
      <c r="C96" s="70" t="s">
        <v>158</v>
      </c>
      <c r="D96" s="70">
        <v>306815</v>
      </c>
      <c r="E96" s="70" t="s">
        <v>79</v>
      </c>
      <c r="F96" s="70" t="s">
        <v>80</v>
      </c>
      <c r="G96" s="71">
        <v>0.13125000000000001</v>
      </c>
      <c r="H96" s="70" t="s">
        <v>116</v>
      </c>
      <c r="I96" s="70">
        <v>-13.2</v>
      </c>
      <c r="J96" s="70" t="s">
        <v>242</v>
      </c>
      <c r="K96" s="70" t="s">
        <v>242</v>
      </c>
      <c r="L96" s="70" t="s">
        <v>249</v>
      </c>
      <c r="M96" s="70">
        <v>4.2567599999999999</v>
      </c>
      <c r="N96" s="70">
        <v>224422</v>
      </c>
      <c r="O96" s="70">
        <v>33511.300000000003</v>
      </c>
      <c r="P96" s="70">
        <v>0</v>
      </c>
      <c r="Q96" s="70">
        <v>1153.05</v>
      </c>
      <c r="R96" s="70">
        <v>0</v>
      </c>
      <c r="S96" s="70">
        <v>78447.3</v>
      </c>
      <c r="T96" s="70">
        <v>337538</v>
      </c>
      <c r="U96" s="70">
        <v>229701</v>
      </c>
      <c r="V96" s="70">
        <v>0</v>
      </c>
      <c r="W96" s="70">
        <v>0</v>
      </c>
      <c r="X96" s="70">
        <v>567239</v>
      </c>
      <c r="Y96" s="70">
        <v>808.95399999999995</v>
      </c>
      <c r="Z96" s="70">
        <v>0</v>
      </c>
      <c r="AA96" s="70">
        <v>0</v>
      </c>
      <c r="AB96" s="70">
        <v>0</v>
      </c>
      <c r="AC96" s="70">
        <v>0</v>
      </c>
      <c r="AD96" s="70">
        <v>874.93499999999995</v>
      </c>
      <c r="AE96" s="70">
        <v>0</v>
      </c>
      <c r="AF96" s="70">
        <v>1683.89</v>
      </c>
      <c r="AG96" s="70">
        <v>0</v>
      </c>
      <c r="AH96" s="70">
        <v>0</v>
      </c>
      <c r="AI96" s="70">
        <v>0</v>
      </c>
      <c r="AJ96" s="70">
        <v>1683.89</v>
      </c>
      <c r="AK96" s="70">
        <v>0</v>
      </c>
      <c r="AL96" s="70">
        <v>0</v>
      </c>
      <c r="AM96" s="70">
        <v>0</v>
      </c>
      <c r="AN96" s="70">
        <v>0</v>
      </c>
      <c r="AO96" s="70">
        <v>0</v>
      </c>
      <c r="AP96" s="70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0">
        <v>2.88191</v>
      </c>
      <c r="AX96" s="70">
        <v>133.31</v>
      </c>
      <c r="AY96" s="70">
        <v>17.586500000000001</v>
      </c>
      <c r="AZ96" s="70">
        <v>0</v>
      </c>
      <c r="BA96" s="70">
        <v>0.38896599999999998</v>
      </c>
      <c r="BB96" s="70">
        <v>2.7044999999999999</v>
      </c>
      <c r="BC96" s="70">
        <v>36.633699999999997</v>
      </c>
      <c r="BD96" s="70">
        <v>193.506</v>
      </c>
      <c r="BE96" s="70">
        <v>14.5</v>
      </c>
      <c r="BF96" s="70" t="s">
        <v>115</v>
      </c>
      <c r="BG96" s="70">
        <v>0</v>
      </c>
      <c r="BH96" s="70">
        <v>8</v>
      </c>
      <c r="BI96" s="70" t="s">
        <v>252</v>
      </c>
      <c r="BJ96" s="70">
        <v>0</v>
      </c>
      <c r="BK96" s="70" t="s">
        <v>242</v>
      </c>
      <c r="BL96" s="70" t="s">
        <v>242</v>
      </c>
      <c r="BM96" s="70" t="s">
        <v>245</v>
      </c>
      <c r="BN96" s="70">
        <v>5.17631</v>
      </c>
      <c r="BO96" s="70">
        <v>207139</v>
      </c>
      <c r="BP96" s="70">
        <v>38578.300000000003</v>
      </c>
      <c r="BQ96" s="70">
        <v>0</v>
      </c>
      <c r="BR96" s="70">
        <v>635.06500000000005</v>
      </c>
      <c r="BS96" s="70">
        <v>0</v>
      </c>
      <c r="BT96" s="70">
        <v>73014.2</v>
      </c>
      <c r="BU96" s="70">
        <v>319372</v>
      </c>
      <c r="BV96" s="70">
        <v>229701</v>
      </c>
      <c r="BW96" s="70">
        <v>0</v>
      </c>
      <c r="BX96" s="70">
        <v>0</v>
      </c>
      <c r="BY96" s="70">
        <v>549073</v>
      </c>
      <c r="BZ96" s="70">
        <v>864.26700000000005</v>
      </c>
      <c r="CA96" s="70">
        <v>0</v>
      </c>
      <c r="CB96" s="70">
        <v>0</v>
      </c>
      <c r="CC96" s="70">
        <v>0</v>
      </c>
      <c r="CD96" s="70">
        <v>0</v>
      </c>
      <c r="CE96" s="70">
        <v>874.92</v>
      </c>
      <c r="CF96" s="70">
        <v>0</v>
      </c>
      <c r="CG96" s="70">
        <v>1739.19</v>
      </c>
      <c r="CH96" s="70">
        <v>0</v>
      </c>
      <c r="CI96" s="70">
        <v>0</v>
      </c>
      <c r="CJ96" s="70">
        <v>0</v>
      </c>
      <c r="CK96" s="70">
        <v>1739.19</v>
      </c>
      <c r="CL96" s="70">
        <v>0</v>
      </c>
      <c r="CM96" s="70">
        <v>0</v>
      </c>
      <c r="CN96" s="70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3.0643899999999999</v>
      </c>
      <c r="CY96" s="70">
        <v>120.78700000000001</v>
      </c>
      <c r="CZ96" s="70">
        <v>19.474</v>
      </c>
      <c r="DA96" s="70">
        <v>0</v>
      </c>
      <c r="DB96" s="70">
        <v>0.212224</v>
      </c>
      <c r="DC96" s="70">
        <v>2.7044600000000001</v>
      </c>
      <c r="DD96" s="70">
        <v>33.983499999999999</v>
      </c>
      <c r="DE96" s="70">
        <v>180.22499999999999</v>
      </c>
      <c r="DF96" s="70">
        <v>0</v>
      </c>
      <c r="DG96" s="70"/>
      <c r="DH96" s="70">
        <v>0</v>
      </c>
      <c r="DI96" s="70">
        <v>0</v>
      </c>
      <c r="DJ96" s="70"/>
      <c r="DK96" s="70">
        <v>0</v>
      </c>
      <c r="DL96" s="70" t="s">
        <v>295</v>
      </c>
      <c r="DM96" s="70" t="s">
        <v>296</v>
      </c>
      <c r="DN96" s="70" t="s">
        <v>243</v>
      </c>
      <c r="DO96" s="70" t="s">
        <v>297</v>
      </c>
      <c r="DP96" s="70" t="s">
        <v>248</v>
      </c>
      <c r="DQ96" s="70" t="s">
        <v>81</v>
      </c>
      <c r="DR96" s="70" t="s">
        <v>298</v>
      </c>
      <c r="DS96" s="70" t="s">
        <v>406</v>
      </c>
    </row>
    <row r="97" spans="2:123" x14ac:dyDescent="0.25">
      <c r="B97" s="70" t="s">
        <v>409</v>
      </c>
      <c r="C97" s="70" t="s">
        <v>161</v>
      </c>
      <c r="D97" s="70">
        <v>307216</v>
      </c>
      <c r="E97" s="70" t="s">
        <v>82</v>
      </c>
      <c r="F97" s="70" t="s">
        <v>80</v>
      </c>
      <c r="G97" s="71">
        <v>0.13819444444444443</v>
      </c>
      <c r="H97" s="70" t="s">
        <v>116</v>
      </c>
      <c r="I97" s="70">
        <v>-4.9000000000000004</v>
      </c>
      <c r="J97" s="70" t="s">
        <v>242</v>
      </c>
      <c r="K97" s="70" t="s">
        <v>242</v>
      </c>
      <c r="L97" s="70" t="s">
        <v>249</v>
      </c>
      <c r="M97" s="70">
        <v>35.457000000000001</v>
      </c>
      <c r="N97" s="70">
        <v>48522.8</v>
      </c>
      <c r="O97" s="70">
        <v>26209.5</v>
      </c>
      <c r="P97" s="70">
        <v>0</v>
      </c>
      <c r="Q97" s="70">
        <v>4740.5600000000004</v>
      </c>
      <c r="R97" s="70">
        <v>0</v>
      </c>
      <c r="S97" s="70">
        <v>78431.199999999997</v>
      </c>
      <c r="T97" s="70">
        <v>157940</v>
      </c>
      <c r="U97" s="70">
        <v>229701</v>
      </c>
      <c r="V97" s="70">
        <v>0</v>
      </c>
      <c r="W97" s="70">
        <v>0</v>
      </c>
      <c r="X97" s="70">
        <v>387641</v>
      </c>
      <c r="Y97" s="70">
        <v>6692.76</v>
      </c>
      <c r="Z97" s="70">
        <v>0</v>
      </c>
      <c r="AA97" s="70">
        <v>0</v>
      </c>
      <c r="AB97" s="70">
        <v>0</v>
      </c>
      <c r="AC97" s="70">
        <v>0</v>
      </c>
      <c r="AD97" s="70">
        <v>1248.94</v>
      </c>
      <c r="AE97" s="70">
        <v>0</v>
      </c>
      <c r="AF97" s="70">
        <v>7941.7</v>
      </c>
      <c r="AG97" s="70">
        <v>0</v>
      </c>
      <c r="AH97" s="70">
        <v>0</v>
      </c>
      <c r="AI97" s="70">
        <v>0</v>
      </c>
      <c r="AJ97" s="70">
        <v>7941.7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0">
        <v>22.6099</v>
      </c>
      <c r="AX97" s="70">
        <v>41.448399999999999</v>
      </c>
      <c r="AY97" s="70">
        <v>14.382999999999999</v>
      </c>
      <c r="AZ97" s="70">
        <v>0</v>
      </c>
      <c r="BA97" s="70">
        <v>1.57595</v>
      </c>
      <c r="BB97" s="70">
        <v>3.8422499999999999</v>
      </c>
      <c r="BC97" s="70">
        <v>36.7303</v>
      </c>
      <c r="BD97" s="70">
        <v>120.59</v>
      </c>
      <c r="BE97" s="70">
        <v>0</v>
      </c>
      <c r="BF97" s="70"/>
      <c r="BG97" s="70">
        <v>0</v>
      </c>
      <c r="BH97" s="70">
        <v>43.75</v>
      </c>
      <c r="BI97" s="70" t="s">
        <v>115</v>
      </c>
      <c r="BJ97" s="70">
        <v>0</v>
      </c>
      <c r="BK97" s="70" t="s">
        <v>242</v>
      </c>
      <c r="BL97" s="70" t="s">
        <v>242</v>
      </c>
      <c r="BM97" s="70" t="s">
        <v>83</v>
      </c>
      <c r="BN97" s="70">
        <v>39.279499999999999</v>
      </c>
      <c r="BO97" s="70">
        <v>45193.2</v>
      </c>
      <c r="BP97" s="70">
        <v>34282.199999999997</v>
      </c>
      <c r="BQ97" s="70">
        <v>0</v>
      </c>
      <c r="BR97" s="70">
        <v>2820.96</v>
      </c>
      <c r="BS97" s="70">
        <v>0</v>
      </c>
      <c r="BT97" s="70">
        <v>73392.2</v>
      </c>
      <c r="BU97" s="70">
        <v>155728</v>
      </c>
      <c r="BV97" s="70">
        <v>229701</v>
      </c>
      <c r="BW97" s="70">
        <v>0</v>
      </c>
      <c r="BX97" s="70">
        <v>0</v>
      </c>
      <c r="BY97" s="70">
        <v>385429</v>
      </c>
      <c r="BZ97" s="70">
        <v>6374.68</v>
      </c>
      <c r="CA97" s="70">
        <v>0</v>
      </c>
      <c r="CB97" s="70">
        <v>0</v>
      </c>
      <c r="CC97" s="70">
        <v>0</v>
      </c>
      <c r="CD97" s="70">
        <v>0</v>
      </c>
      <c r="CE97" s="70">
        <v>1248.92</v>
      </c>
      <c r="CF97" s="70">
        <v>0</v>
      </c>
      <c r="CG97" s="70">
        <v>7623.6</v>
      </c>
      <c r="CH97" s="70">
        <v>0</v>
      </c>
      <c r="CI97" s="70">
        <v>0</v>
      </c>
      <c r="CJ97" s="70">
        <v>0</v>
      </c>
      <c r="CK97" s="70">
        <v>7623.6</v>
      </c>
      <c r="CL97" s="70">
        <v>0</v>
      </c>
      <c r="CM97" s="70">
        <v>0</v>
      </c>
      <c r="CN97" s="70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21.405000000000001</v>
      </c>
      <c r="CY97" s="70">
        <v>38.453400000000002</v>
      </c>
      <c r="CZ97" s="70">
        <v>16.759399999999999</v>
      </c>
      <c r="DA97" s="70">
        <v>0</v>
      </c>
      <c r="DB97" s="70">
        <v>0.92957400000000001</v>
      </c>
      <c r="DC97" s="70">
        <v>3.84219</v>
      </c>
      <c r="DD97" s="70">
        <v>34.155299999999997</v>
      </c>
      <c r="DE97" s="70">
        <v>115.545</v>
      </c>
      <c r="DF97" s="70">
        <v>0</v>
      </c>
      <c r="DG97" s="70"/>
      <c r="DH97" s="70">
        <v>0</v>
      </c>
      <c r="DI97" s="70">
        <v>12.75</v>
      </c>
      <c r="DJ97" s="70" t="s">
        <v>244</v>
      </c>
      <c r="DK97" s="70">
        <v>0</v>
      </c>
      <c r="DL97" s="70" t="s">
        <v>295</v>
      </c>
      <c r="DM97" s="70" t="s">
        <v>296</v>
      </c>
      <c r="DN97" s="70" t="s">
        <v>243</v>
      </c>
      <c r="DO97" s="70" t="s">
        <v>297</v>
      </c>
      <c r="DP97" s="70" t="s">
        <v>248</v>
      </c>
      <c r="DQ97" s="70" t="s">
        <v>81</v>
      </c>
      <c r="DR97" s="70" t="s">
        <v>298</v>
      </c>
      <c r="DS97" s="70" t="s">
        <v>406</v>
      </c>
    </row>
    <row r="98" spans="2:123" x14ac:dyDescent="0.25">
      <c r="B98" s="70" t="s">
        <v>410</v>
      </c>
      <c r="C98" s="70" t="s">
        <v>162</v>
      </c>
      <c r="D98" s="70">
        <v>307316</v>
      </c>
      <c r="E98" s="70" t="s">
        <v>82</v>
      </c>
      <c r="F98" s="70" t="s">
        <v>80</v>
      </c>
      <c r="G98" s="71">
        <v>0.13819444444444443</v>
      </c>
      <c r="H98" s="70" t="s">
        <v>116</v>
      </c>
      <c r="I98" s="70">
        <v>-5</v>
      </c>
      <c r="J98" s="70" t="s">
        <v>242</v>
      </c>
      <c r="K98" s="70" t="s">
        <v>242</v>
      </c>
      <c r="L98" s="70" t="s">
        <v>249</v>
      </c>
      <c r="M98" s="70">
        <v>40.187199999999997</v>
      </c>
      <c r="N98" s="70">
        <v>46927.8</v>
      </c>
      <c r="O98" s="70">
        <v>25767.5</v>
      </c>
      <c r="P98" s="70">
        <v>0</v>
      </c>
      <c r="Q98" s="70">
        <v>4942.91</v>
      </c>
      <c r="R98" s="70">
        <v>0</v>
      </c>
      <c r="S98" s="70">
        <v>78431.199999999997</v>
      </c>
      <c r="T98" s="70">
        <v>156110</v>
      </c>
      <c r="U98" s="70">
        <v>229701</v>
      </c>
      <c r="V98" s="70">
        <v>0</v>
      </c>
      <c r="W98" s="70">
        <v>0</v>
      </c>
      <c r="X98" s="70">
        <v>385811</v>
      </c>
      <c r="Y98" s="70">
        <v>7593.15</v>
      </c>
      <c r="Z98" s="70">
        <v>0</v>
      </c>
      <c r="AA98" s="70">
        <v>0</v>
      </c>
      <c r="AB98" s="70">
        <v>0</v>
      </c>
      <c r="AC98" s="70">
        <v>0</v>
      </c>
      <c r="AD98" s="70">
        <v>1248.94</v>
      </c>
      <c r="AE98" s="70">
        <v>0</v>
      </c>
      <c r="AF98" s="70">
        <v>8842.09</v>
      </c>
      <c r="AG98" s="70">
        <v>0</v>
      </c>
      <c r="AH98" s="70">
        <v>0</v>
      </c>
      <c r="AI98" s="70">
        <v>0</v>
      </c>
      <c r="AJ98" s="70">
        <v>8842.09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0">
        <v>25.595199999999998</v>
      </c>
      <c r="AX98" s="70">
        <v>41.265799999999999</v>
      </c>
      <c r="AY98" s="70">
        <v>11.6249</v>
      </c>
      <c r="AZ98" s="70">
        <v>0</v>
      </c>
      <c r="BA98" s="70">
        <v>1.64123</v>
      </c>
      <c r="BB98" s="70">
        <v>3.8422499999999999</v>
      </c>
      <c r="BC98" s="70">
        <v>36.7303</v>
      </c>
      <c r="BD98" s="70">
        <v>120.7</v>
      </c>
      <c r="BE98" s="70">
        <v>120</v>
      </c>
      <c r="BF98" s="70" t="s">
        <v>411</v>
      </c>
      <c r="BG98" s="70">
        <v>0</v>
      </c>
      <c r="BH98" s="70">
        <v>32</v>
      </c>
      <c r="BI98" s="70" t="s">
        <v>115</v>
      </c>
      <c r="BJ98" s="70">
        <v>0</v>
      </c>
      <c r="BK98" s="70" t="s">
        <v>242</v>
      </c>
      <c r="BL98" s="70" t="s">
        <v>242</v>
      </c>
      <c r="BM98" s="70" t="s">
        <v>83</v>
      </c>
      <c r="BN98" s="70">
        <v>39.279499999999999</v>
      </c>
      <c r="BO98" s="70">
        <v>45193.2</v>
      </c>
      <c r="BP98" s="70">
        <v>34282.199999999997</v>
      </c>
      <c r="BQ98" s="70">
        <v>0</v>
      </c>
      <c r="BR98" s="70">
        <v>2820.96</v>
      </c>
      <c r="BS98" s="70">
        <v>0</v>
      </c>
      <c r="BT98" s="70">
        <v>73392.2</v>
      </c>
      <c r="BU98" s="70">
        <v>155728</v>
      </c>
      <c r="BV98" s="70">
        <v>229701</v>
      </c>
      <c r="BW98" s="70">
        <v>0</v>
      </c>
      <c r="BX98" s="70">
        <v>0</v>
      </c>
      <c r="BY98" s="70">
        <v>385429</v>
      </c>
      <c r="BZ98" s="70">
        <v>6374.68</v>
      </c>
      <c r="CA98" s="70">
        <v>0</v>
      </c>
      <c r="CB98" s="70">
        <v>0</v>
      </c>
      <c r="CC98" s="70">
        <v>0</v>
      </c>
      <c r="CD98" s="70">
        <v>0</v>
      </c>
      <c r="CE98" s="70">
        <v>1248.92</v>
      </c>
      <c r="CF98" s="70">
        <v>0</v>
      </c>
      <c r="CG98" s="70">
        <v>7623.6</v>
      </c>
      <c r="CH98" s="70">
        <v>0</v>
      </c>
      <c r="CI98" s="70">
        <v>0</v>
      </c>
      <c r="CJ98" s="70">
        <v>0</v>
      </c>
      <c r="CK98" s="70">
        <v>7623.6</v>
      </c>
      <c r="CL98" s="70">
        <v>0</v>
      </c>
      <c r="CM98" s="70">
        <v>0</v>
      </c>
      <c r="CN98" s="70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21.405000000000001</v>
      </c>
      <c r="CY98" s="70">
        <v>38.453400000000002</v>
      </c>
      <c r="CZ98" s="70">
        <v>16.759399999999999</v>
      </c>
      <c r="DA98" s="70">
        <v>0</v>
      </c>
      <c r="DB98" s="70">
        <v>0.92957400000000001</v>
      </c>
      <c r="DC98" s="70">
        <v>3.84219</v>
      </c>
      <c r="DD98" s="70">
        <v>34.155299999999997</v>
      </c>
      <c r="DE98" s="70">
        <v>115.545</v>
      </c>
      <c r="DF98" s="70">
        <v>0</v>
      </c>
      <c r="DG98" s="70"/>
      <c r="DH98" s="70">
        <v>0</v>
      </c>
      <c r="DI98" s="70">
        <v>12.75</v>
      </c>
      <c r="DJ98" s="70" t="s">
        <v>244</v>
      </c>
      <c r="DK98" s="70">
        <v>0</v>
      </c>
      <c r="DL98" s="70" t="s">
        <v>295</v>
      </c>
      <c r="DM98" s="70" t="s">
        <v>296</v>
      </c>
      <c r="DN98" s="70" t="s">
        <v>243</v>
      </c>
      <c r="DO98" s="70" t="s">
        <v>297</v>
      </c>
      <c r="DP98" s="70" t="s">
        <v>248</v>
      </c>
      <c r="DQ98" s="70" t="s">
        <v>81</v>
      </c>
      <c r="DR98" s="70" t="s">
        <v>298</v>
      </c>
      <c r="DS98" s="70" t="s">
        <v>406</v>
      </c>
    </row>
    <row r="99" spans="2:123" x14ac:dyDescent="0.25">
      <c r="B99" s="70" t="s">
        <v>412</v>
      </c>
      <c r="C99" s="70" t="s">
        <v>163</v>
      </c>
      <c r="D99" s="70">
        <v>307516</v>
      </c>
      <c r="E99" s="70" t="s">
        <v>82</v>
      </c>
      <c r="F99" s="70" t="s">
        <v>80</v>
      </c>
      <c r="G99" s="71">
        <v>0.13749999999999998</v>
      </c>
      <c r="H99" s="70" t="s">
        <v>116</v>
      </c>
      <c r="I99" s="70">
        <v>-2.8</v>
      </c>
      <c r="J99" s="70" t="s">
        <v>242</v>
      </c>
      <c r="K99" s="70" t="s">
        <v>242</v>
      </c>
      <c r="L99" s="70" t="s">
        <v>249</v>
      </c>
      <c r="M99" s="70">
        <v>36.755099999999999</v>
      </c>
      <c r="N99" s="70">
        <v>47957.4</v>
      </c>
      <c r="O99" s="70">
        <v>21650</v>
      </c>
      <c r="P99" s="70">
        <v>0</v>
      </c>
      <c r="Q99" s="70">
        <v>3940.7</v>
      </c>
      <c r="R99" s="70">
        <v>0</v>
      </c>
      <c r="S99" s="70">
        <v>78431.199999999997</v>
      </c>
      <c r="T99" s="70">
        <v>152016</v>
      </c>
      <c r="U99" s="70">
        <v>229701</v>
      </c>
      <c r="V99" s="70">
        <v>0</v>
      </c>
      <c r="W99" s="70">
        <v>0</v>
      </c>
      <c r="X99" s="70">
        <v>381717</v>
      </c>
      <c r="Y99" s="70">
        <v>6893.25</v>
      </c>
      <c r="Z99" s="70">
        <v>0</v>
      </c>
      <c r="AA99" s="70">
        <v>0</v>
      </c>
      <c r="AB99" s="70">
        <v>0</v>
      </c>
      <c r="AC99" s="70">
        <v>0</v>
      </c>
      <c r="AD99" s="70">
        <v>1248.94</v>
      </c>
      <c r="AE99" s="70">
        <v>0</v>
      </c>
      <c r="AF99" s="70">
        <v>8142.19</v>
      </c>
      <c r="AG99" s="70">
        <v>0</v>
      </c>
      <c r="AH99" s="70">
        <v>0</v>
      </c>
      <c r="AI99" s="70">
        <v>0</v>
      </c>
      <c r="AJ99" s="70">
        <v>8142.19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0">
        <v>23.279900000000001</v>
      </c>
      <c r="AX99" s="70">
        <v>41.209800000000001</v>
      </c>
      <c r="AY99" s="70">
        <v>12.129300000000001</v>
      </c>
      <c r="AZ99" s="70">
        <v>0</v>
      </c>
      <c r="BA99" s="70">
        <v>1.31054</v>
      </c>
      <c r="BB99" s="70">
        <v>3.8422499999999999</v>
      </c>
      <c r="BC99" s="70">
        <v>36.7303</v>
      </c>
      <c r="BD99" s="70">
        <v>118.502</v>
      </c>
      <c r="BE99" s="70">
        <v>49.25</v>
      </c>
      <c r="BF99" s="70" t="s">
        <v>187</v>
      </c>
      <c r="BG99" s="70">
        <v>0</v>
      </c>
      <c r="BH99" s="70">
        <v>56.5</v>
      </c>
      <c r="BI99" s="70" t="s">
        <v>115</v>
      </c>
      <c r="BJ99" s="70">
        <v>0</v>
      </c>
      <c r="BK99" s="70" t="s">
        <v>242</v>
      </c>
      <c r="BL99" s="70" t="s">
        <v>242</v>
      </c>
      <c r="BM99" s="70" t="s">
        <v>83</v>
      </c>
      <c r="BN99" s="70">
        <v>39.279499999999999</v>
      </c>
      <c r="BO99" s="70">
        <v>45193.2</v>
      </c>
      <c r="BP99" s="70">
        <v>34282.199999999997</v>
      </c>
      <c r="BQ99" s="70">
        <v>0</v>
      </c>
      <c r="BR99" s="70">
        <v>2820.96</v>
      </c>
      <c r="BS99" s="70">
        <v>0</v>
      </c>
      <c r="BT99" s="70">
        <v>73392.2</v>
      </c>
      <c r="BU99" s="70">
        <v>155728</v>
      </c>
      <c r="BV99" s="70">
        <v>229701</v>
      </c>
      <c r="BW99" s="70">
        <v>0</v>
      </c>
      <c r="BX99" s="70">
        <v>0</v>
      </c>
      <c r="BY99" s="70">
        <v>385429</v>
      </c>
      <c r="BZ99" s="70">
        <v>6374.68</v>
      </c>
      <c r="CA99" s="70">
        <v>0</v>
      </c>
      <c r="CB99" s="70">
        <v>0</v>
      </c>
      <c r="CC99" s="70">
        <v>0</v>
      </c>
      <c r="CD99" s="70">
        <v>0</v>
      </c>
      <c r="CE99" s="70">
        <v>1248.92</v>
      </c>
      <c r="CF99" s="70">
        <v>0</v>
      </c>
      <c r="CG99" s="70">
        <v>7623.6</v>
      </c>
      <c r="CH99" s="70">
        <v>0</v>
      </c>
      <c r="CI99" s="70">
        <v>0</v>
      </c>
      <c r="CJ99" s="70">
        <v>0</v>
      </c>
      <c r="CK99" s="70">
        <v>7623.6</v>
      </c>
      <c r="CL99" s="70">
        <v>0</v>
      </c>
      <c r="CM99" s="70">
        <v>0</v>
      </c>
      <c r="CN99" s="70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21.405000000000001</v>
      </c>
      <c r="CY99" s="70">
        <v>38.453400000000002</v>
      </c>
      <c r="CZ99" s="70">
        <v>16.759399999999999</v>
      </c>
      <c r="DA99" s="70">
        <v>0</v>
      </c>
      <c r="DB99" s="70">
        <v>0.92957400000000001</v>
      </c>
      <c r="DC99" s="70">
        <v>3.84219</v>
      </c>
      <c r="DD99" s="70">
        <v>34.155299999999997</v>
      </c>
      <c r="DE99" s="70">
        <v>115.545</v>
      </c>
      <c r="DF99" s="70">
        <v>0</v>
      </c>
      <c r="DG99" s="70"/>
      <c r="DH99" s="70">
        <v>0</v>
      </c>
      <c r="DI99" s="70">
        <v>12.75</v>
      </c>
      <c r="DJ99" s="70" t="s">
        <v>244</v>
      </c>
      <c r="DK99" s="70">
        <v>0</v>
      </c>
      <c r="DL99" s="70" t="s">
        <v>295</v>
      </c>
      <c r="DM99" s="70" t="s">
        <v>296</v>
      </c>
      <c r="DN99" s="70" t="s">
        <v>243</v>
      </c>
      <c r="DO99" s="70" t="s">
        <v>297</v>
      </c>
      <c r="DP99" s="70" t="s">
        <v>248</v>
      </c>
      <c r="DQ99" s="70" t="s">
        <v>81</v>
      </c>
      <c r="DR99" s="70" t="s">
        <v>298</v>
      </c>
      <c r="DS99" s="70" t="s">
        <v>406</v>
      </c>
    </row>
    <row r="100" spans="2:123" x14ac:dyDescent="0.25">
      <c r="B100" s="70" t="s">
        <v>413</v>
      </c>
      <c r="C100" s="70" t="s">
        <v>253</v>
      </c>
      <c r="D100" s="70">
        <v>312515</v>
      </c>
      <c r="E100" s="70" t="s">
        <v>79</v>
      </c>
      <c r="F100" s="70" t="s">
        <v>80</v>
      </c>
      <c r="G100" s="71">
        <v>0.12430555555555556</v>
      </c>
      <c r="H100" s="70" t="s">
        <v>116</v>
      </c>
      <c r="I100" s="70">
        <v>-4.5</v>
      </c>
      <c r="J100" s="70" t="s">
        <v>242</v>
      </c>
      <c r="K100" s="70" t="s">
        <v>242</v>
      </c>
      <c r="L100" s="70" t="s">
        <v>249</v>
      </c>
      <c r="M100" s="70">
        <v>4.5663499999999999</v>
      </c>
      <c r="N100" s="70">
        <v>219627</v>
      </c>
      <c r="O100" s="70">
        <v>23034.400000000001</v>
      </c>
      <c r="P100" s="70">
        <v>0</v>
      </c>
      <c r="Q100" s="70">
        <v>1267.02</v>
      </c>
      <c r="R100" s="70">
        <v>0</v>
      </c>
      <c r="S100" s="70">
        <v>78447.3</v>
      </c>
      <c r="T100" s="70">
        <v>322381</v>
      </c>
      <c r="U100" s="70">
        <v>229701</v>
      </c>
      <c r="V100" s="70">
        <v>0</v>
      </c>
      <c r="W100" s="70">
        <v>0</v>
      </c>
      <c r="X100" s="70">
        <v>552082</v>
      </c>
      <c r="Y100" s="70">
        <v>867.24599999999998</v>
      </c>
      <c r="Z100" s="70">
        <v>0</v>
      </c>
      <c r="AA100" s="70">
        <v>0</v>
      </c>
      <c r="AB100" s="70">
        <v>0</v>
      </c>
      <c r="AC100" s="70">
        <v>0</v>
      </c>
      <c r="AD100" s="70">
        <v>874.90700000000004</v>
      </c>
      <c r="AE100" s="70">
        <v>0</v>
      </c>
      <c r="AF100" s="70">
        <v>1742.15</v>
      </c>
      <c r="AG100" s="70">
        <v>0</v>
      </c>
      <c r="AH100" s="70">
        <v>0</v>
      </c>
      <c r="AI100" s="70">
        <v>0</v>
      </c>
      <c r="AJ100" s="70">
        <v>1742.15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0">
        <v>3.0794299999999999</v>
      </c>
      <c r="AX100" s="70">
        <v>130.29300000000001</v>
      </c>
      <c r="AY100" s="70">
        <v>11.74</v>
      </c>
      <c r="AZ100" s="70">
        <v>0</v>
      </c>
      <c r="BA100" s="70">
        <v>0.42694700000000002</v>
      </c>
      <c r="BB100" s="70">
        <v>2.7044100000000002</v>
      </c>
      <c r="BC100" s="70">
        <v>36.633699999999997</v>
      </c>
      <c r="BD100" s="70">
        <v>184.87799999999999</v>
      </c>
      <c r="BE100" s="70">
        <v>0</v>
      </c>
      <c r="BF100" s="70"/>
      <c r="BG100" s="70">
        <v>0</v>
      </c>
      <c r="BH100" s="70">
        <v>7.25</v>
      </c>
      <c r="BI100" s="70" t="s">
        <v>252</v>
      </c>
      <c r="BJ100" s="70">
        <v>0</v>
      </c>
      <c r="BK100" s="70" t="s">
        <v>242</v>
      </c>
      <c r="BL100" s="70" t="s">
        <v>242</v>
      </c>
      <c r="BM100" s="70" t="s">
        <v>245</v>
      </c>
      <c r="BN100" s="70">
        <v>5.17631</v>
      </c>
      <c r="BO100" s="70">
        <v>207139</v>
      </c>
      <c r="BP100" s="70">
        <v>38578.300000000003</v>
      </c>
      <c r="BQ100" s="70">
        <v>0</v>
      </c>
      <c r="BR100" s="70">
        <v>635.06500000000005</v>
      </c>
      <c r="BS100" s="70">
        <v>0</v>
      </c>
      <c r="BT100" s="70">
        <v>73014.2</v>
      </c>
      <c r="BU100" s="70">
        <v>319372</v>
      </c>
      <c r="BV100" s="70">
        <v>229701</v>
      </c>
      <c r="BW100" s="70">
        <v>0</v>
      </c>
      <c r="BX100" s="70">
        <v>0</v>
      </c>
      <c r="BY100" s="70">
        <v>549073</v>
      </c>
      <c r="BZ100" s="70">
        <v>864.26700000000005</v>
      </c>
      <c r="CA100" s="70">
        <v>0</v>
      </c>
      <c r="CB100" s="70">
        <v>0</v>
      </c>
      <c r="CC100" s="70">
        <v>0</v>
      </c>
      <c r="CD100" s="70">
        <v>0</v>
      </c>
      <c r="CE100" s="70">
        <v>874.92</v>
      </c>
      <c r="CF100" s="70">
        <v>0</v>
      </c>
      <c r="CG100" s="70">
        <v>1739.19</v>
      </c>
      <c r="CH100" s="70">
        <v>0</v>
      </c>
      <c r="CI100" s="70">
        <v>0</v>
      </c>
      <c r="CJ100" s="70">
        <v>0</v>
      </c>
      <c r="CK100" s="70">
        <v>1739.19</v>
      </c>
      <c r="CL100" s="70">
        <v>0</v>
      </c>
      <c r="CM100" s="70">
        <v>0</v>
      </c>
      <c r="CN100" s="70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3.0643899999999999</v>
      </c>
      <c r="CY100" s="70">
        <v>120.78700000000001</v>
      </c>
      <c r="CZ100" s="70">
        <v>19.474</v>
      </c>
      <c r="DA100" s="70">
        <v>0</v>
      </c>
      <c r="DB100" s="70">
        <v>0.212224</v>
      </c>
      <c r="DC100" s="70">
        <v>2.7044600000000001</v>
      </c>
      <c r="DD100" s="70">
        <v>33.983499999999999</v>
      </c>
      <c r="DE100" s="70">
        <v>180.22499999999999</v>
      </c>
      <c r="DF100" s="70">
        <v>0</v>
      </c>
      <c r="DG100" s="70"/>
      <c r="DH100" s="70">
        <v>0</v>
      </c>
      <c r="DI100" s="70">
        <v>0</v>
      </c>
      <c r="DJ100" s="70"/>
      <c r="DK100" s="70">
        <v>0</v>
      </c>
      <c r="DL100" s="70" t="s">
        <v>295</v>
      </c>
      <c r="DM100" s="70" t="s">
        <v>296</v>
      </c>
      <c r="DN100" s="70" t="s">
        <v>243</v>
      </c>
      <c r="DO100" s="70" t="s">
        <v>297</v>
      </c>
      <c r="DP100" s="70" t="s">
        <v>248</v>
      </c>
      <c r="DQ100" s="70" t="s">
        <v>81</v>
      </c>
      <c r="DR100" s="70" t="s">
        <v>298</v>
      </c>
      <c r="DS100" s="70" t="s">
        <v>406</v>
      </c>
    </row>
    <row r="101" spans="2:123" x14ac:dyDescent="0.25">
      <c r="B101" s="70" t="s">
        <v>414</v>
      </c>
      <c r="C101" s="70" t="s">
        <v>254</v>
      </c>
      <c r="D101" s="70">
        <v>312616</v>
      </c>
      <c r="E101" s="70" t="s">
        <v>82</v>
      </c>
      <c r="F101" s="70" t="s">
        <v>80</v>
      </c>
      <c r="G101" s="71">
        <v>0.13541666666666666</v>
      </c>
      <c r="H101" s="70" t="s">
        <v>114</v>
      </c>
      <c r="I101" s="70">
        <v>0.4</v>
      </c>
      <c r="J101" s="70" t="s">
        <v>242</v>
      </c>
      <c r="K101" s="70" t="s">
        <v>242</v>
      </c>
      <c r="L101" s="70" t="s">
        <v>249</v>
      </c>
      <c r="M101" s="70">
        <v>35.696100000000001</v>
      </c>
      <c r="N101" s="70">
        <v>46398.8</v>
      </c>
      <c r="O101" s="70">
        <v>19722.8</v>
      </c>
      <c r="P101" s="70">
        <v>0</v>
      </c>
      <c r="Q101" s="70">
        <v>4976.03</v>
      </c>
      <c r="R101" s="70">
        <v>0</v>
      </c>
      <c r="S101" s="70">
        <v>78431.199999999997</v>
      </c>
      <c r="T101" s="70">
        <v>149565</v>
      </c>
      <c r="U101" s="70">
        <v>229701</v>
      </c>
      <c r="V101" s="70">
        <v>0</v>
      </c>
      <c r="W101" s="70">
        <v>0</v>
      </c>
      <c r="X101" s="70">
        <v>379266</v>
      </c>
      <c r="Y101" s="70">
        <v>6741.07</v>
      </c>
      <c r="Z101" s="70">
        <v>0</v>
      </c>
      <c r="AA101" s="70">
        <v>0</v>
      </c>
      <c r="AB101" s="70">
        <v>0</v>
      </c>
      <c r="AC101" s="70">
        <v>0</v>
      </c>
      <c r="AD101" s="70">
        <v>1248.9100000000001</v>
      </c>
      <c r="AE101" s="70">
        <v>0</v>
      </c>
      <c r="AF101" s="70">
        <v>7989.98</v>
      </c>
      <c r="AG101" s="70">
        <v>0</v>
      </c>
      <c r="AH101" s="70">
        <v>0</v>
      </c>
      <c r="AI101" s="70">
        <v>0</v>
      </c>
      <c r="AJ101" s="70">
        <v>7989.98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0">
        <v>22.736000000000001</v>
      </c>
      <c r="AX101" s="70">
        <v>40.043700000000001</v>
      </c>
      <c r="AY101" s="70">
        <v>10.314</v>
      </c>
      <c r="AZ101" s="70">
        <v>0</v>
      </c>
      <c r="BA101" s="70">
        <v>1.65422</v>
      </c>
      <c r="BB101" s="70">
        <v>3.8421599999999998</v>
      </c>
      <c r="BC101" s="70">
        <v>36.7303</v>
      </c>
      <c r="BD101" s="70">
        <v>115.32</v>
      </c>
      <c r="BE101" s="70">
        <v>0</v>
      </c>
      <c r="BF101" s="70"/>
      <c r="BG101" s="70">
        <v>0</v>
      </c>
      <c r="BH101" s="70">
        <v>40.75</v>
      </c>
      <c r="BI101" s="70" t="s">
        <v>115</v>
      </c>
      <c r="BJ101" s="70">
        <v>0</v>
      </c>
      <c r="BK101" s="70" t="s">
        <v>242</v>
      </c>
      <c r="BL101" s="70" t="s">
        <v>242</v>
      </c>
      <c r="BM101" s="70" t="s">
        <v>83</v>
      </c>
      <c r="BN101" s="70">
        <v>39.279499999999999</v>
      </c>
      <c r="BO101" s="70">
        <v>45193.2</v>
      </c>
      <c r="BP101" s="70">
        <v>34282.199999999997</v>
      </c>
      <c r="BQ101" s="70">
        <v>0</v>
      </c>
      <c r="BR101" s="70">
        <v>2820.96</v>
      </c>
      <c r="BS101" s="70">
        <v>0</v>
      </c>
      <c r="BT101" s="70">
        <v>73392.2</v>
      </c>
      <c r="BU101" s="70">
        <v>155728</v>
      </c>
      <c r="BV101" s="70">
        <v>229701</v>
      </c>
      <c r="BW101" s="70">
        <v>0</v>
      </c>
      <c r="BX101" s="70">
        <v>0</v>
      </c>
      <c r="BY101" s="70">
        <v>385429</v>
      </c>
      <c r="BZ101" s="70">
        <v>6374.68</v>
      </c>
      <c r="CA101" s="70">
        <v>0</v>
      </c>
      <c r="CB101" s="70">
        <v>0</v>
      </c>
      <c r="CC101" s="70">
        <v>0</v>
      </c>
      <c r="CD101" s="70">
        <v>0</v>
      </c>
      <c r="CE101" s="70">
        <v>1248.92</v>
      </c>
      <c r="CF101" s="70">
        <v>0</v>
      </c>
      <c r="CG101" s="70">
        <v>7623.6</v>
      </c>
      <c r="CH101" s="70">
        <v>0</v>
      </c>
      <c r="CI101" s="70">
        <v>0</v>
      </c>
      <c r="CJ101" s="70">
        <v>0</v>
      </c>
      <c r="CK101" s="70">
        <v>7623.6</v>
      </c>
      <c r="CL101" s="70">
        <v>0</v>
      </c>
      <c r="CM101" s="70">
        <v>0</v>
      </c>
      <c r="CN101" s="70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21.405000000000001</v>
      </c>
      <c r="CY101" s="70">
        <v>38.453400000000002</v>
      </c>
      <c r="CZ101" s="70">
        <v>16.759399999999999</v>
      </c>
      <c r="DA101" s="70">
        <v>0</v>
      </c>
      <c r="DB101" s="70">
        <v>0.92957400000000001</v>
      </c>
      <c r="DC101" s="70">
        <v>3.84219</v>
      </c>
      <c r="DD101" s="70">
        <v>34.155299999999997</v>
      </c>
      <c r="DE101" s="70">
        <v>115.545</v>
      </c>
      <c r="DF101" s="70">
        <v>0</v>
      </c>
      <c r="DG101" s="70"/>
      <c r="DH101" s="70">
        <v>0</v>
      </c>
      <c r="DI101" s="70">
        <v>12.75</v>
      </c>
      <c r="DJ101" s="70" t="s">
        <v>244</v>
      </c>
      <c r="DK101" s="70">
        <v>0</v>
      </c>
      <c r="DL101" s="70" t="s">
        <v>295</v>
      </c>
      <c r="DM101" s="70" t="s">
        <v>296</v>
      </c>
      <c r="DN101" s="70" t="s">
        <v>243</v>
      </c>
      <c r="DO101" s="70" t="s">
        <v>297</v>
      </c>
      <c r="DP101" s="70" t="s">
        <v>248</v>
      </c>
      <c r="DQ101" s="70" t="s">
        <v>81</v>
      </c>
      <c r="DR101" s="70" t="s">
        <v>298</v>
      </c>
      <c r="DS101" s="70" t="s">
        <v>406</v>
      </c>
    </row>
    <row r="102" spans="2:123" x14ac:dyDescent="0.25">
      <c r="B102" s="70" t="s">
        <v>415</v>
      </c>
      <c r="C102" s="70" t="s">
        <v>255</v>
      </c>
      <c r="D102" s="70">
        <v>312706</v>
      </c>
      <c r="E102" s="70" t="s">
        <v>84</v>
      </c>
      <c r="F102" s="70" t="s">
        <v>80</v>
      </c>
      <c r="G102" s="71">
        <v>0.12569444444444444</v>
      </c>
      <c r="H102" s="70" t="s">
        <v>114</v>
      </c>
      <c r="I102" s="70">
        <v>5.2</v>
      </c>
      <c r="J102" s="70" t="s">
        <v>242</v>
      </c>
      <c r="K102" s="70" t="s">
        <v>242</v>
      </c>
      <c r="L102" s="70" t="s">
        <v>249</v>
      </c>
      <c r="M102" s="70">
        <v>7.3778499999999996</v>
      </c>
      <c r="N102" s="70">
        <v>84477</v>
      </c>
      <c r="O102" s="70">
        <v>17629.5</v>
      </c>
      <c r="P102" s="70">
        <v>0</v>
      </c>
      <c r="Q102" s="70">
        <v>1895.89</v>
      </c>
      <c r="R102" s="70">
        <v>0</v>
      </c>
      <c r="S102" s="70">
        <v>78441.899999999994</v>
      </c>
      <c r="T102" s="70">
        <v>182452</v>
      </c>
      <c r="U102" s="70">
        <v>229701</v>
      </c>
      <c r="V102" s="70">
        <v>0</v>
      </c>
      <c r="W102" s="70">
        <v>0</v>
      </c>
      <c r="X102" s="70">
        <v>412153</v>
      </c>
      <c r="Y102" s="70">
        <v>1400.42</v>
      </c>
      <c r="Z102" s="70">
        <v>0</v>
      </c>
      <c r="AA102" s="70">
        <v>0</v>
      </c>
      <c r="AB102" s="70">
        <v>0</v>
      </c>
      <c r="AC102" s="70">
        <v>0</v>
      </c>
      <c r="AD102" s="70">
        <v>1041.28</v>
      </c>
      <c r="AE102" s="70">
        <v>0</v>
      </c>
      <c r="AF102" s="70">
        <v>2441.6999999999998</v>
      </c>
      <c r="AG102" s="70">
        <v>0</v>
      </c>
      <c r="AH102" s="70">
        <v>0</v>
      </c>
      <c r="AI102" s="70">
        <v>0</v>
      </c>
      <c r="AJ102" s="70">
        <v>2441.6999999999998</v>
      </c>
      <c r="AK102" s="70">
        <v>0</v>
      </c>
      <c r="AL102" s="70">
        <v>0</v>
      </c>
      <c r="AM102" s="70">
        <v>0</v>
      </c>
      <c r="AN102" s="70">
        <v>0</v>
      </c>
      <c r="AO102" s="70">
        <v>0</v>
      </c>
      <c r="AP102" s="70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0">
        <v>4.8164300000000004</v>
      </c>
      <c r="AX102" s="70">
        <v>56.783000000000001</v>
      </c>
      <c r="AY102" s="70">
        <v>8.8590300000000006</v>
      </c>
      <c r="AZ102" s="70">
        <v>0</v>
      </c>
      <c r="BA102" s="70">
        <v>0.62716099999999997</v>
      </c>
      <c r="BB102" s="70">
        <v>3.1955300000000002</v>
      </c>
      <c r="BC102" s="70">
        <v>37.049300000000002</v>
      </c>
      <c r="BD102" s="70">
        <v>111.33</v>
      </c>
      <c r="BE102" s="70">
        <v>0</v>
      </c>
      <c r="BF102" s="70"/>
      <c r="BG102" s="70">
        <v>0</v>
      </c>
      <c r="BH102" s="70">
        <v>14.25</v>
      </c>
      <c r="BI102" s="70" t="s">
        <v>244</v>
      </c>
      <c r="BJ102" s="70">
        <v>0</v>
      </c>
      <c r="BK102" s="70" t="s">
        <v>242</v>
      </c>
      <c r="BL102" s="70" t="s">
        <v>242</v>
      </c>
      <c r="BM102" s="70" t="s">
        <v>263</v>
      </c>
      <c r="BN102" s="70">
        <v>11.888</v>
      </c>
      <c r="BO102" s="70">
        <v>85365.4</v>
      </c>
      <c r="BP102" s="70">
        <v>32069.1</v>
      </c>
      <c r="BQ102" s="70">
        <v>0</v>
      </c>
      <c r="BR102" s="70">
        <v>1664.79</v>
      </c>
      <c r="BS102" s="70">
        <v>0</v>
      </c>
      <c r="BT102" s="70">
        <v>72824.600000000006</v>
      </c>
      <c r="BU102" s="70">
        <v>191936</v>
      </c>
      <c r="BV102" s="70">
        <v>229701</v>
      </c>
      <c r="BW102" s="70">
        <v>0</v>
      </c>
      <c r="BX102" s="70">
        <v>0</v>
      </c>
      <c r="BY102" s="70">
        <v>421637</v>
      </c>
      <c r="BZ102" s="70">
        <v>2063.6799999999998</v>
      </c>
      <c r="CA102" s="70">
        <v>0</v>
      </c>
      <c r="CB102" s="70">
        <v>0</v>
      </c>
      <c r="CC102" s="70">
        <v>0</v>
      </c>
      <c r="CD102" s="70">
        <v>0</v>
      </c>
      <c r="CE102" s="70">
        <v>1041.31</v>
      </c>
      <c r="CF102" s="70">
        <v>0</v>
      </c>
      <c r="CG102" s="70">
        <v>3104.99</v>
      </c>
      <c r="CH102" s="70">
        <v>0</v>
      </c>
      <c r="CI102" s="70">
        <v>0</v>
      </c>
      <c r="CJ102" s="70">
        <v>0</v>
      </c>
      <c r="CK102" s="70">
        <v>3104.99</v>
      </c>
      <c r="CL102" s="70">
        <v>0</v>
      </c>
      <c r="CM102" s="70">
        <v>0</v>
      </c>
      <c r="CN102" s="70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6.9794400000000003</v>
      </c>
      <c r="CY102" s="70">
        <v>55.978700000000003</v>
      </c>
      <c r="CZ102" s="70">
        <v>15.4876</v>
      </c>
      <c r="DA102" s="70">
        <v>0</v>
      </c>
      <c r="DB102" s="70">
        <v>0.55088199999999998</v>
      </c>
      <c r="DC102" s="70">
        <v>3.1956199999999999</v>
      </c>
      <c r="DD102" s="70">
        <v>34.156399999999998</v>
      </c>
      <c r="DE102" s="70">
        <v>116.349</v>
      </c>
      <c r="DF102" s="70">
        <v>0</v>
      </c>
      <c r="DG102" s="70"/>
      <c r="DH102" s="70">
        <v>0</v>
      </c>
      <c r="DI102" s="70">
        <v>1.25</v>
      </c>
      <c r="DJ102" s="70" t="s">
        <v>244</v>
      </c>
      <c r="DK102" s="70">
        <v>0</v>
      </c>
      <c r="DL102" s="70" t="s">
        <v>295</v>
      </c>
      <c r="DM102" s="70" t="s">
        <v>296</v>
      </c>
      <c r="DN102" s="70" t="s">
        <v>243</v>
      </c>
      <c r="DO102" s="70" t="s">
        <v>297</v>
      </c>
      <c r="DP102" s="70" t="s">
        <v>248</v>
      </c>
      <c r="DQ102" s="70" t="s">
        <v>81</v>
      </c>
      <c r="DR102" s="70" t="s">
        <v>298</v>
      </c>
      <c r="DS102" s="70" t="s">
        <v>406</v>
      </c>
    </row>
    <row r="103" spans="2:123" x14ac:dyDescent="0.25">
      <c r="B103" s="70" t="s">
        <v>523</v>
      </c>
      <c r="C103" s="70" t="s">
        <v>416</v>
      </c>
      <c r="D103" s="70"/>
      <c r="E103" s="70" t="s">
        <v>79</v>
      </c>
      <c r="F103" s="70" t="s">
        <v>80</v>
      </c>
      <c r="G103" s="71">
        <v>0.19444444444444445</v>
      </c>
      <c r="H103" s="70" t="s">
        <v>116</v>
      </c>
      <c r="I103" s="70">
        <v>-71.8</v>
      </c>
      <c r="J103" s="70" t="s">
        <v>242</v>
      </c>
      <c r="K103" s="70" t="s">
        <v>242</v>
      </c>
      <c r="L103" s="70" t="s">
        <v>417</v>
      </c>
      <c r="M103" s="70">
        <v>61.141599999999997</v>
      </c>
      <c r="N103" s="70">
        <v>396402</v>
      </c>
      <c r="O103" s="70">
        <v>195470</v>
      </c>
      <c r="P103" s="70">
        <v>0</v>
      </c>
      <c r="Q103" s="70">
        <v>6106.48</v>
      </c>
      <c r="R103" s="70">
        <v>0</v>
      </c>
      <c r="S103" s="70">
        <v>115475</v>
      </c>
      <c r="T103" s="70">
        <v>713515</v>
      </c>
      <c r="U103" s="70">
        <v>235375</v>
      </c>
      <c r="V103" s="70">
        <v>23370.400000000001</v>
      </c>
      <c r="W103" s="70">
        <v>0</v>
      </c>
      <c r="X103" s="70">
        <v>972260</v>
      </c>
      <c r="Y103" s="70">
        <v>11429.1</v>
      </c>
      <c r="Z103" s="70">
        <v>0</v>
      </c>
      <c r="AA103" s="70">
        <v>0</v>
      </c>
      <c r="AB103" s="70">
        <v>0</v>
      </c>
      <c r="AC103" s="70">
        <v>0</v>
      </c>
      <c r="AD103" s="70">
        <v>713.45399999999995</v>
      </c>
      <c r="AE103" s="70">
        <v>0</v>
      </c>
      <c r="AF103" s="70">
        <v>12142.5</v>
      </c>
      <c r="AG103" s="70">
        <v>2888.07</v>
      </c>
      <c r="AH103" s="70">
        <v>0</v>
      </c>
      <c r="AI103" s="70">
        <v>0</v>
      </c>
      <c r="AJ103" s="70">
        <v>15030.6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0">
        <v>40.1995</v>
      </c>
      <c r="AX103" s="70">
        <v>231.39699999999999</v>
      </c>
      <c r="AY103" s="70">
        <v>80.684399999999997</v>
      </c>
      <c r="AZ103" s="70">
        <v>0</v>
      </c>
      <c r="BA103" s="70">
        <v>1.9404699999999999</v>
      </c>
      <c r="BB103" s="70">
        <v>2.20506</v>
      </c>
      <c r="BC103" s="70">
        <v>53.231000000000002</v>
      </c>
      <c r="BD103" s="70">
        <v>409.65800000000002</v>
      </c>
      <c r="BE103" s="70">
        <v>63</v>
      </c>
      <c r="BF103" s="70" t="s">
        <v>418</v>
      </c>
      <c r="BG103" s="70">
        <v>0</v>
      </c>
      <c r="BH103" s="70">
        <v>8.25</v>
      </c>
      <c r="BI103" s="70" t="s">
        <v>252</v>
      </c>
      <c r="BJ103" s="70">
        <v>0</v>
      </c>
      <c r="BK103" s="70" t="s">
        <v>242</v>
      </c>
      <c r="BL103" s="70" t="s">
        <v>242</v>
      </c>
      <c r="BM103" s="70" t="s">
        <v>419</v>
      </c>
      <c r="BN103" s="70">
        <v>40.030299999999997</v>
      </c>
      <c r="BO103" s="70">
        <v>358704</v>
      </c>
      <c r="BP103" s="70">
        <v>132029</v>
      </c>
      <c r="BQ103" s="70">
        <v>0</v>
      </c>
      <c r="BR103" s="70">
        <v>7378.23</v>
      </c>
      <c r="BS103" s="70">
        <v>0</v>
      </c>
      <c r="BT103" s="70">
        <v>110042</v>
      </c>
      <c r="BU103" s="70">
        <v>608194</v>
      </c>
      <c r="BV103" s="70">
        <v>235375</v>
      </c>
      <c r="BW103" s="70">
        <v>23370.400000000001</v>
      </c>
      <c r="BX103" s="70">
        <v>0</v>
      </c>
      <c r="BY103" s="70">
        <v>866940</v>
      </c>
      <c r="BZ103" s="70">
        <v>7535.69</v>
      </c>
      <c r="CA103" s="70">
        <v>0</v>
      </c>
      <c r="CB103" s="70">
        <v>0</v>
      </c>
      <c r="CC103" s="70">
        <v>0</v>
      </c>
      <c r="CD103" s="70">
        <v>0</v>
      </c>
      <c r="CE103" s="70">
        <v>713.447</v>
      </c>
      <c r="CF103" s="70">
        <v>0</v>
      </c>
      <c r="CG103" s="70">
        <v>8249.1299999999992</v>
      </c>
      <c r="CH103" s="70">
        <v>2888.07</v>
      </c>
      <c r="CI103" s="70">
        <v>0</v>
      </c>
      <c r="CJ103" s="70">
        <v>0</v>
      </c>
      <c r="CK103" s="70">
        <v>11137.2</v>
      </c>
      <c r="CL103" s="70">
        <v>0</v>
      </c>
      <c r="CM103" s="70">
        <v>0</v>
      </c>
      <c r="CN103" s="70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23.664200000000001</v>
      </c>
      <c r="CY103" s="70">
        <v>200.52600000000001</v>
      </c>
      <c r="CZ103" s="70">
        <v>58.0503</v>
      </c>
      <c r="DA103" s="70">
        <v>0</v>
      </c>
      <c r="DB103" s="70">
        <v>2.6642899999999998</v>
      </c>
      <c r="DC103" s="70">
        <v>2.2050399999999999</v>
      </c>
      <c r="DD103" s="70">
        <v>50.580800000000004</v>
      </c>
      <c r="DE103" s="70">
        <v>337.69</v>
      </c>
      <c r="DF103" s="70">
        <v>104</v>
      </c>
      <c r="DG103" s="70" t="s">
        <v>418</v>
      </c>
      <c r="DH103" s="70">
        <v>0</v>
      </c>
      <c r="DI103" s="70">
        <v>0</v>
      </c>
      <c r="DJ103" s="70"/>
      <c r="DK103" s="70">
        <v>0</v>
      </c>
      <c r="DL103" s="70" t="s">
        <v>295</v>
      </c>
      <c r="DM103" s="70" t="s">
        <v>296</v>
      </c>
      <c r="DN103" s="70" t="s">
        <v>243</v>
      </c>
      <c r="DO103" s="70" t="s">
        <v>297</v>
      </c>
      <c r="DP103" s="70" t="s">
        <v>248</v>
      </c>
      <c r="DQ103" s="70" t="s">
        <v>81</v>
      </c>
      <c r="DR103" s="70" t="s">
        <v>514</v>
      </c>
      <c r="DS103" s="70" t="s">
        <v>524</v>
      </c>
    </row>
    <row r="104" spans="2:123" x14ac:dyDescent="0.25">
      <c r="B104" s="70" t="s">
        <v>420</v>
      </c>
      <c r="C104" s="70" t="s">
        <v>421</v>
      </c>
      <c r="D104" s="70">
        <v>313516</v>
      </c>
      <c r="E104" s="70" t="s">
        <v>82</v>
      </c>
      <c r="F104" s="70" t="s">
        <v>80</v>
      </c>
      <c r="G104" s="71">
        <v>0.16041666666666668</v>
      </c>
      <c r="H104" s="70" t="s">
        <v>116</v>
      </c>
      <c r="I104" s="70">
        <v>-137.1</v>
      </c>
      <c r="J104" s="70" t="s">
        <v>242</v>
      </c>
      <c r="K104" s="70" t="s">
        <v>242</v>
      </c>
      <c r="L104" s="70" t="s">
        <v>422</v>
      </c>
      <c r="M104" s="70">
        <v>248.869</v>
      </c>
      <c r="N104" s="70">
        <v>54095.5</v>
      </c>
      <c r="O104" s="70">
        <v>167699</v>
      </c>
      <c r="P104" s="70">
        <v>0</v>
      </c>
      <c r="Q104" s="70">
        <v>13957.7</v>
      </c>
      <c r="R104" s="70">
        <v>0</v>
      </c>
      <c r="S104" s="70">
        <v>115459</v>
      </c>
      <c r="T104" s="70">
        <v>351461</v>
      </c>
      <c r="U104" s="70">
        <v>235375</v>
      </c>
      <c r="V104" s="70">
        <v>23370.400000000001</v>
      </c>
      <c r="W104" s="70">
        <v>0</v>
      </c>
      <c r="X104" s="70">
        <v>610206</v>
      </c>
      <c r="Y104" s="70">
        <v>44505.3</v>
      </c>
      <c r="Z104" s="70">
        <v>0</v>
      </c>
      <c r="AA104" s="70">
        <v>0</v>
      </c>
      <c r="AB104" s="70">
        <v>0</v>
      </c>
      <c r="AC104" s="70">
        <v>0</v>
      </c>
      <c r="AD104" s="70">
        <v>1013.62</v>
      </c>
      <c r="AE104" s="70">
        <v>0</v>
      </c>
      <c r="AF104" s="70">
        <v>45518.9</v>
      </c>
      <c r="AG104" s="70">
        <v>2888.07</v>
      </c>
      <c r="AH104" s="70">
        <v>0</v>
      </c>
      <c r="AI104" s="70">
        <v>0</v>
      </c>
      <c r="AJ104" s="70">
        <v>48407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70">
        <v>147.64599999999999</v>
      </c>
      <c r="AX104" s="70">
        <v>51.101399999999998</v>
      </c>
      <c r="AY104" s="70">
        <v>67.745400000000004</v>
      </c>
      <c r="AZ104" s="70">
        <v>0</v>
      </c>
      <c r="BA104" s="70">
        <v>4.4679599999999997</v>
      </c>
      <c r="BB104" s="70">
        <v>3.1182500000000002</v>
      </c>
      <c r="BC104" s="70">
        <v>53.335799999999999</v>
      </c>
      <c r="BD104" s="70">
        <v>327.41500000000002</v>
      </c>
      <c r="BE104" s="70">
        <v>0</v>
      </c>
      <c r="BF104" s="70"/>
      <c r="BG104" s="70">
        <v>0</v>
      </c>
      <c r="BH104" s="70">
        <v>42.25</v>
      </c>
      <c r="BI104" s="70" t="s">
        <v>115</v>
      </c>
      <c r="BJ104" s="70">
        <v>0</v>
      </c>
      <c r="BK104" s="70" t="s">
        <v>242</v>
      </c>
      <c r="BL104" s="70" t="s">
        <v>242</v>
      </c>
      <c r="BM104" s="70" t="s">
        <v>423</v>
      </c>
      <c r="BN104" s="70">
        <v>89.414599999999993</v>
      </c>
      <c r="BO104" s="70">
        <v>72560.5</v>
      </c>
      <c r="BP104" s="70">
        <v>53897</v>
      </c>
      <c r="BQ104" s="70">
        <v>0</v>
      </c>
      <c r="BR104" s="70">
        <v>10427</v>
      </c>
      <c r="BS104" s="70">
        <v>0</v>
      </c>
      <c r="BT104" s="70">
        <v>110420</v>
      </c>
      <c r="BU104" s="70">
        <v>247394</v>
      </c>
      <c r="BV104" s="70">
        <v>235375</v>
      </c>
      <c r="BW104" s="70">
        <v>23370.400000000001</v>
      </c>
      <c r="BX104" s="70">
        <v>0</v>
      </c>
      <c r="BY104" s="70">
        <v>506140</v>
      </c>
      <c r="BZ104" s="70">
        <v>15632.9</v>
      </c>
      <c r="CA104" s="70">
        <v>0</v>
      </c>
      <c r="CB104" s="70">
        <v>0</v>
      </c>
      <c r="CC104" s="70">
        <v>0</v>
      </c>
      <c r="CD104" s="70">
        <v>0</v>
      </c>
      <c r="CE104" s="70">
        <v>1013.61</v>
      </c>
      <c r="CF104" s="70">
        <v>0</v>
      </c>
      <c r="CG104" s="70">
        <v>16646.5</v>
      </c>
      <c r="CH104" s="70">
        <v>2888.07</v>
      </c>
      <c r="CI104" s="70">
        <v>0</v>
      </c>
      <c r="CJ104" s="70">
        <v>0</v>
      </c>
      <c r="CK104" s="70">
        <v>19534.599999999999</v>
      </c>
      <c r="CL104" s="70">
        <v>0</v>
      </c>
      <c r="CM104" s="70">
        <v>0</v>
      </c>
      <c r="CN104" s="70">
        <v>0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70">
        <v>50.893599999999999</v>
      </c>
      <c r="CY104" s="70">
        <v>56.107399999999998</v>
      </c>
      <c r="CZ104" s="70">
        <v>25.5076</v>
      </c>
      <c r="DA104" s="70">
        <v>0</v>
      </c>
      <c r="DB104" s="70">
        <v>3.7592400000000001</v>
      </c>
      <c r="DC104" s="70">
        <v>3.1181999999999999</v>
      </c>
      <c r="DD104" s="70">
        <v>50.760800000000003</v>
      </c>
      <c r="DE104" s="70">
        <v>190.14699999999999</v>
      </c>
      <c r="DF104" s="70">
        <v>0</v>
      </c>
      <c r="DG104" s="70"/>
      <c r="DH104" s="70">
        <v>0</v>
      </c>
      <c r="DI104" s="70">
        <v>6.5</v>
      </c>
      <c r="DJ104" s="70" t="s">
        <v>418</v>
      </c>
      <c r="DK104" s="70">
        <v>0</v>
      </c>
      <c r="DL104" s="70" t="s">
        <v>295</v>
      </c>
      <c r="DM104" s="70" t="s">
        <v>296</v>
      </c>
      <c r="DN104" s="70" t="s">
        <v>243</v>
      </c>
      <c r="DO104" s="70" t="s">
        <v>297</v>
      </c>
      <c r="DP104" s="70" t="s">
        <v>248</v>
      </c>
      <c r="DQ104" s="70" t="s">
        <v>81</v>
      </c>
      <c r="DR104" s="70" t="s">
        <v>298</v>
      </c>
      <c r="DS104" s="70" t="s">
        <v>406</v>
      </c>
    </row>
    <row r="105" spans="2:123" x14ac:dyDescent="0.25">
      <c r="B105" s="70" t="s">
        <v>424</v>
      </c>
      <c r="C105" s="70" t="s">
        <v>425</v>
      </c>
      <c r="D105" s="70">
        <v>313606</v>
      </c>
      <c r="E105" s="70" t="s">
        <v>84</v>
      </c>
      <c r="F105" s="70" t="s">
        <v>80</v>
      </c>
      <c r="G105" s="71">
        <v>0.1423611111111111</v>
      </c>
      <c r="H105" s="70" t="s">
        <v>116</v>
      </c>
      <c r="I105" s="70">
        <v>-44.3</v>
      </c>
      <c r="J105" s="70" t="s">
        <v>242</v>
      </c>
      <c r="K105" s="70" t="s">
        <v>242</v>
      </c>
      <c r="L105" s="70" t="s">
        <v>417</v>
      </c>
      <c r="M105" s="70">
        <v>111.75</v>
      </c>
      <c r="N105" s="70">
        <v>91733.1</v>
      </c>
      <c r="O105" s="70">
        <v>185912</v>
      </c>
      <c r="P105" s="70">
        <v>0</v>
      </c>
      <c r="Q105" s="70">
        <v>11044.8</v>
      </c>
      <c r="R105" s="70">
        <v>0</v>
      </c>
      <c r="S105" s="70">
        <v>115470</v>
      </c>
      <c r="T105" s="70">
        <v>404272</v>
      </c>
      <c r="U105" s="70">
        <v>235375</v>
      </c>
      <c r="V105" s="70">
        <v>23370.400000000001</v>
      </c>
      <c r="W105" s="70">
        <v>0</v>
      </c>
      <c r="X105" s="70">
        <v>663018</v>
      </c>
      <c r="Y105" s="70">
        <v>20808.400000000001</v>
      </c>
      <c r="Z105" s="70">
        <v>0</v>
      </c>
      <c r="AA105" s="70">
        <v>0</v>
      </c>
      <c r="AB105" s="70">
        <v>0</v>
      </c>
      <c r="AC105" s="70">
        <v>0</v>
      </c>
      <c r="AD105" s="70">
        <v>846.98099999999999</v>
      </c>
      <c r="AE105" s="70">
        <v>0</v>
      </c>
      <c r="AF105" s="70">
        <v>21655.4</v>
      </c>
      <c r="AG105" s="70">
        <v>2888.07</v>
      </c>
      <c r="AH105" s="70">
        <v>0</v>
      </c>
      <c r="AI105" s="70">
        <v>0</v>
      </c>
      <c r="AJ105" s="70">
        <v>24543.4</v>
      </c>
      <c r="AK105" s="70">
        <v>0</v>
      </c>
      <c r="AL105" s="70">
        <v>0</v>
      </c>
      <c r="AM105" s="70">
        <v>0</v>
      </c>
      <c r="AN105" s="70">
        <v>0</v>
      </c>
      <c r="AO105" s="70">
        <v>0</v>
      </c>
      <c r="AP105" s="70">
        <v>0</v>
      </c>
      <c r="AQ105" s="70">
        <v>0</v>
      </c>
      <c r="AR105" s="70">
        <v>0</v>
      </c>
      <c r="AS105" s="70">
        <v>0</v>
      </c>
      <c r="AT105" s="70">
        <v>0</v>
      </c>
      <c r="AU105" s="70">
        <v>0</v>
      </c>
      <c r="AV105" s="70">
        <v>0</v>
      </c>
      <c r="AW105" s="70">
        <v>69.394300000000001</v>
      </c>
      <c r="AX105" s="70">
        <v>70.151799999999994</v>
      </c>
      <c r="AY105" s="70">
        <v>74.420100000000005</v>
      </c>
      <c r="AZ105" s="70">
        <v>0</v>
      </c>
      <c r="BA105" s="70">
        <v>3.52203</v>
      </c>
      <c r="BB105" s="70">
        <v>2.5991900000000001</v>
      </c>
      <c r="BC105" s="70">
        <v>53.693399999999997</v>
      </c>
      <c r="BD105" s="70">
        <v>273.78100000000001</v>
      </c>
      <c r="BE105" s="70">
        <v>0</v>
      </c>
      <c r="BF105" s="70"/>
      <c r="BG105" s="70">
        <v>0</v>
      </c>
      <c r="BH105" s="70">
        <v>15</v>
      </c>
      <c r="BI105" s="70" t="s">
        <v>115</v>
      </c>
      <c r="BJ105" s="70">
        <v>0</v>
      </c>
      <c r="BK105" s="70" t="s">
        <v>242</v>
      </c>
      <c r="BL105" s="70" t="s">
        <v>242</v>
      </c>
      <c r="BM105" s="70" t="s">
        <v>426</v>
      </c>
      <c r="BN105" s="70">
        <v>50.485100000000003</v>
      </c>
      <c r="BO105" s="70">
        <v>140114</v>
      </c>
      <c r="BP105" s="70">
        <v>125344</v>
      </c>
      <c r="BQ105" s="70">
        <v>0</v>
      </c>
      <c r="BR105" s="70">
        <v>9064.5300000000007</v>
      </c>
      <c r="BS105" s="70">
        <v>0</v>
      </c>
      <c r="BT105" s="70">
        <v>109853</v>
      </c>
      <c r="BU105" s="70">
        <v>384425</v>
      </c>
      <c r="BV105" s="70">
        <v>235375</v>
      </c>
      <c r="BW105" s="70">
        <v>23370.400000000001</v>
      </c>
      <c r="BX105" s="70">
        <v>0</v>
      </c>
      <c r="BY105" s="70">
        <v>643171</v>
      </c>
      <c r="BZ105" s="70">
        <v>9473.24</v>
      </c>
      <c r="CA105" s="70">
        <v>0</v>
      </c>
      <c r="CB105" s="70">
        <v>0</v>
      </c>
      <c r="CC105" s="70">
        <v>0</v>
      </c>
      <c r="CD105" s="70">
        <v>0</v>
      </c>
      <c r="CE105" s="70">
        <v>846.97699999999998</v>
      </c>
      <c r="CF105" s="70">
        <v>0</v>
      </c>
      <c r="CG105" s="70">
        <v>10320.200000000001</v>
      </c>
      <c r="CH105" s="70">
        <v>2888.07</v>
      </c>
      <c r="CI105" s="70">
        <v>0</v>
      </c>
      <c r="CJ105" s="70">
        <v>0</v>
      </c>
      <c r="CK105" s="70">
        <v>13208.3</v>
      </c>
      <c r="CL105" s="70">
        <v>0</v>
      </c>
      <c r="CM105" s="70">
        <v>0</v>
      </c>
      <c r="CN105" s="70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29.400300000000001</v>
      </c>
      <c r="CY105" s="70">
        <v>88.745199999999997</v>
      </c>
      <c r="CZ105" s="70">
        <v>54.564300000000003</v>
      </c>
      <c r="DA105" s="70">
        <v>0</v>
      </c>
      <c r="DB105" s="70">
        <v>3.4393799999999999</v>
      </c>
      <c r="DC105" s="70">
        <v>2.59918</v>
      </c>
      <c r="DD105" s="70">
        <v>50.8005</v>
      </c>
      <c r="DE105" s="70">
        <v>229.54900000000001</v>
      </c>
      <c r="DF105" s="70">
        <v>134.75</v>
      </c>
      <c r="DG105" s="70" t="s">
        <v>418</v>
      </c>
      <c r="DH105" s="70">
        <v>0</v>
      </c>
      <c r="DI105" s="70">
        <v>3</v>
      </c>
      <c r="DJ105" s="70" t="s">
        <v>418</v>
      </c>
      <c r="DK105" s="70">
        <v>0</v>
      </c>
      <c r="DL105" s="70" t="s">
        <v>295</v>
      </c>
      <c r="DM105" s="70" t="s">
        <v>296</v>
      </c>
      <c r="DN105" s="70" t="s">
        <v>243</v>
      </c>
      <c r="DO105" s="70" t="s">
        <v>297</v>
      </c>
      <c r="DP105" s="70" t="s">
        <v>248</v>
      </c>
      <c r="DQ105" s="70" t="s">
        <v>81</v>
      </c>
      <c r="DR105" s="70" t="s">
        <v>298</v>
      </c>
      <c r="DS105" s="70" t="s">
        <v>406</v>
      </c>
    </row>
    <row r="106" spans="2:123" x14ac:dyDescent="0.25">
      <c r="B106" s="70" t="s">
        <v>427</v>
      </c>
      <c r="C106" s="70" t="s">
        <v>278</v>
      </c>
      <c r="D106" s="70">
        <v>314015</v>
      </c>
      <c r="E106" s="70" t="s">
        <v>79</v>
      </c>
      <c r="F106" s="70" t="s">
        <v>80</v>
      </c>
      <c r="G106" s="71">
        <v>0.13680555555555554</v>
      </c>
      <c r="H106" s="70" t="s">
        <v>116</v>
      </c>
      <c r="I106" s="70">
        <v>-28.3</v>
      </c>
      <c r="J106" s="70" t="s">
        <v>242</v>
      </c>
      <c r="K106" s="70" t="s">
        <v>242</v>
      </c>
      <c r="L106" s="70" t="s">
        <v>249</v>
      </c>
      <c r="M106" s="70">
        <v>3.35128</v>
      </c>
      <c r="N106" s="70">
        <v>228588</v>
      </c>
      <c r="O106" s="70">
        <v>69426.5</v>
      </c>
      <c r="P106" s="70">
        <v>0</v>
      </c>
      <c r="Q106" s="70">
        <v>682.697</v>
      </c>
      <c r="R106" s="70">
        <v>0</v>
      </c>
      <c r="S106" s="70">
        <v>78447.3</v>
      </c>
      <c r="T106" s="70">
        <v>377148</v>
      </c>
      <c r="U106" s="70">
        <v>229701</v>
      </c>
      <c r="V106" s="70">
        <v>0</v>
      </c>
      <c r="W106" s="70">
        <v>0</v>
      </c>
      <c r="X106" s="70">
        <v>606849</v>
      </c>
      <c r="Y106" s="70">
        <v>632.75300000000004</v>
      </c>
      <c r="Z106" s="70">
        <v>0</v>
      </c>
      <c r="AA106" s="70">
        <v>0</v>
      </c>
      <c r="AB106" s="70">
        <v>0</v>
      </c>
      <c r="AC106" s="70">
        <v>0</v>
      </c>
      <c r="AD106" s="70">
        <v>874.93499999999995</v>
      </c>
      <c r="AE106" s="70">
        <v>0</v>
      </c>
      <c r="AF106" s="70">
        <v>1507.69</v>
      </c>
      <c r="AG106" s="70">
        <v>0</v>
      </c>
      <c r="AH106" s="70">
        <v>0</v>
      </c>
      <c r="AI106" s="70">
        <v>0</v>
      </c>
      <c r="AJ106" s="70">
        <v>1507.69</v>
      </c>
      <c r="AK106" s="70">
        <v>0</v>
      </c>
      <c r="AL106" s="70">
        <v>0</v>
      </c>
      <c r="AM106" s="70">
        <v>0</v>
      </c>
      <c r="AN106" s="70">
        <v>0</v>
      </c>
      <c r="AO106" s="70">
        <v>0</v>
      </c>
      <c r="AP106" s="70">
        <v>0</v>
      </c>
      <c r="AQ106" s="70">
        <v>0</v>
      </c>
      <c r="AR106" s="70">
        <v>0</v>
      </c>
      <c r="AS106" s="70">
        <v>0</v>
      </c>
      <c r="AT106" s="70">
        <v>0</v>
      </c>
      <c r="AU106" s="70">
        <v>0</v>
      </c>
      <c r="AV106" s="70">
        <v>0</v>
      </c>
      <c r="AW106" s="70">
        <v>2.2622800000000001</v>
      </c>
      <c r="AX106" s="70">
        <v>135.322</v>
      </c>
      <c r="AY106" s="70">
        <v>31.510999999999999</v>
      </c>
      <c r="AZ106" s="70">
        <v>0</v>
      </c>
      <c r="BA106" s="70">
        <v>0.229523</v>
      </c>
      <c r="BB106" s="70">
        <v>2.7044999999999999</v>
      </c>
      <c r="BC106" s="70">
        <v>36.633699999999997</v>
      </c>
      <c r="BD106" s="70">
        <v>208.66300000000001</v>
      </c>
      <c r="BE106" s="70">
        <v>17.5</v>
      </c>
      <c r="BF106" s="70" t="s">
        <v>187</v>
      </c>
      <c r="BG106" s="70">
        <v>0</v>
      </c>
      <c r="BH106" s="70">
        <v>9.75</v>
      </c>
      <c r="BI106" s="70" t="s">
        <v>252</v>
      </c>
      <c r="BJ106" s="70">
        <v>0</v>
      </c>
      <c r="BK106" s="70" t="s">
        <v>242</v>
      </c>
      <c r="BL106" s="70" t="s">
        <v>242</v>
      </c>
      <c r="BM106" s="70" t="s">
        <v>245</v>
      </c>
      <c r="BN106" s="70">
        <v>5.17631</v>
      </c>
      <c r="BO106" s="70">
        <v>207139</v>
      </c>
      <c r="BP106" s="70">
        <v>38578.300000000003</v>
      </c>
      <c r="BQ106" s="70">
        <v>0</v>
      </c>
      <c r="BR106" s="70">
        <v>635.06500000000005</v>
      </c>
      <c r="BS106" s="70">
        <v>0</v>
      </c>
      <c r="BT106" s="70">
        <v>73014.2</v>
      </c>
      <c r="BU106" s="70">
        <v>319372</v>
      </c>
      <c r="BV106" s="70">
        <v>229701</v>
      </c>
      <c r="BW106" s="70">
        <v>0</v>
      </c>
      <c r="BX106" s="70">
        <v>0</v>
      </c>
      <c r="BY106" s="70">
        <v>549073</v>
      </c>
      <c r="BZ106" s="70">
        <v>864.26700000000005</v>
      </c>
      <c r="CA106" s="70">
        <v>0</v>
      </c>
      <c r="CB106" s="70">
        <v>0</v>
      </c>
      <c r="CC106" s="70">
        <v>0</v>
      </c>
      <c r="CD106" s="70">
        <v>0</v>
      </c>
      <c r="CE106" s="70">
        <v>874.92</v>
      </c>
      <c r="CF106" s="70">
        <v>0</v>
      </c>
      <c r="CG106" s="70">
        <v>1739.19</v>
      </c>
      <c r="CH106" s="70">
        <v>0</v>
      </c>
      <c r="CI106" s="70">
        <v>0</v>
      </c>
      <c r="CJ106" s="70">
        <v>0</v>
      </c>
      <c r="CK106" s="70">
        <v>1739.19</v>
      </c>
      <c r="CL106" s="70">
        <v>0</v>
      </c>
      <c r="CM106" s="70">
        <v>0</v>
      </c>
      <c r="CN106" s="70">
        <v>0</v>
      </c>
      <c r="CO106" s="70">
        <v>0</v>
      </c>
      <c r="CP106" s="70">
        <v>0</v>
      </c>
      <c r="CQ106" s="70">
        <v>0</v>
      </c>
      <c r="CR106" s="70">
        <v>0</v>
      </c>
      <c r="CS106" s="70">
        <v>0</v>
      </c>
      <c r="CT106" s="70">
        <v>0</v>
      </c>
      <c r="CU106" s="70">
        <v>0</v>
      </c>
      <c r="CV106" s="70">
        <v>0</v>
      </c>
      <c r="CW106" s="70">
        <v>0</v>
      </c>
      <c r="CX106" s="70">
        <v>3.0643899999999999</v>
      </c>
      <c r="CY106" s="70">
        <v>120.78700000000001</v>
      </c>
      <c r="CZ106" s="70">
        <v>19.474</v>
      </c>
      <c r="DA106" s="70">
        <v>0</v>
      </c>
      <c r="DB106" s="70">
        <v>0.212224</v>
      </c>
      <c r="DC106" s="70">
        <v>2.7044600000000001</v>
      </c>
      <c r="DD106" s="70">
        <v>33.983499999999999</v>
      </c>
      <c r="DE106" s="70">
        <v>180.22499999999999</v>
      </c>
      <c r="DF106" s="70">
        <v>0</v>
      </c>
      <c r="DG106" s="70"/>
      <c r="DH106" s="70">
        <v>0</v>
      </c>
      <c r="DI106" s="70">
        <v>0</v>
      </c>
      <c r="DJ106" s="70"/>
      <c r="DK106" s="70">
        <v>0</v>
      </c>
      <c r="DL106" s="70" t="s">
        <v>295</v>
      </c>
      <c r="DM106" s="70" t="s">
        <v>296</v>
      </c>
      <c r="DN106" s="70" t="s">
        <v>243</v>
      </c>
      <c r="DO106" s="70" t="s">
        <v>297</v>
      </c>
      <c r="DP106" s="70" t="s">
        <v>248</v>
      </c>
      <c r="DQ106" s="70" t="s">
        <v>81</v>
      </c>
      <c r="DR106" s="70" t="s">
        <v>298</v>
      </c>
      <c r="DS106" s="70" t="s">
        <v>406</v>
      </c>
    </row>
    <row r="107" spans="2:123" x14ac:dyDescent="0.25">
      <c r="B107" s="70" t="s">
        <v>428</v>
      </c>
      <c r="C107" s="70" t="s">
        <v>280</v>
      </c>
      <c r="D107" s="70">
        <v>314206</v>
      </c>
      <c r="E107" s="70" t="s">
        <v>84</v>
      </c>
      <c r="F107" s="70" t="s">
        <v>80</v>
      </c>
      <c r="G107" s="71">
        <v>0.1277777777777778</v>
      </c>
      <c r="H107" s="70" t="s">
        <v>116</v>
      </c>
      <c r="I107" s="70">
        <v>-15</v>
      </c>
      <c r="J107" s="70" t="s">
        <v>242</v>
      </c>
      <c r="K107" s="70" t="s">
        <v>242</v>
      </c>
      <c r="L107" s="70" t="s">
        <v>249</v>
      </c>
      <c r="M107" s="70">
        <v>5.7413800000000004</v>
      </c>
      <c r="N107" s="70">
        <v>91472.3</v>
      </c>
      <c r="O107" s="70">
        <v>59175.7</v>
      </c>
      <c r="P107" s="70">
        <v>0</v>
      </c>
      <c r="Q107" s="70">
        <v>1051.95</v>
      </c>
      <c r="R107" s="70">
        <v>0</v>
      </c>
      <c r="S107" s="70">
        <v>78441.899999999994</v>
      </c>
      <c r="T107" s="70">
        <v>230148</v>
      </c>
      <c r="U107" s="70">
        <v>229701</v>
      </c>
      <c r="V107" s="70">
        <v>0</v>
      </c>
      <c r="W107" s="70">
        <v>0</v>
      </c>
      <c r="X107" s="70">
        <v>459849</v>
      </c>
      <c r="Y107" s="70">
        <v>1081.5999999999999</v>
      </c>
      <c r="Z107" s="70">
        <v>0</v>
      </c>
      <c r="AA107" s="70">
        <v>0</v>
      </c>
      <c r="AB107" s="70">
        <v>0</v>
      </c>
      <c r="AC107" s="70">
        <v>0</v>
      </c>
      <c r="AD107" s="70">
        <v>1041.32</v>
      </c>
      <c r="AE107" s="70">
        <v>0</v>
      </c>
      <c r="AF107" s="70">
        <v>2122.92</v>
      </c>
      <c r="AG107" s="70">
        <v>0</v>
      </c>
      <c r="AH107" s="70">
        <v>0</v>
      </c>
      <c r="AI107" s="70">
        <v>0</v>
      </c>
      <c r="AJ107" s="70">
        <v>2122.92</v>
      </c>
      <c r="AK107" s="70">
        <v>0</v>
      </c>
      <c r="AL107" s="70">
        <v>0</v>
      </c>
      <c r="AM107" s="70">
        <v>0</v>
      </c>
      <c r="AN107" s="70">
        <v>0</v>
      </c>
      <c r="AO107" s="70">
        <v>0</v>
      </c>
      <c r="AP107" s="70">
        <v>0</v>
      </c>
      <c r="AQ107" s="70">
        <v>0</v>
      </c>
      <c r="AR107" s="70">
        <v>0</v>
      </c>
      <c r="AS107" s="70">
        <v>0</v>
      </c>
      <c r="AT107" s="70">
        <v>0</v>
      </c>
      <c r="AU107" s="70">
        <v>0</v>
      </c>
      <c r="AV107" s="70">
        <v>0</v>
      </c>
      <c r="AW107" s="70">
        <v>3.76918</v>
      </c>
      <c r="AX107" s="70">
        <v>60.640099999999997</v>
      </c>
      <c r="AY107" s="70">
        <v>26.565999999999999</v>
      </c>
      <c r="AZ107" s="70">
        <v>0</v>
      </c>
      <c r="BA107" s="70">
        <v>0.34678399999999998</v>
      </c>
      <c r="BB107" s="70">
        <v>3.19564</v>
      </c>
      <c r="BC107" s="70">
        <v>37.049300000000002</v>
      </c>
      <c r="BD107" s="70">
        <v>131.56700000000001</v>
      </c>
      <c r="BE107" s="70">
        <v>0</v>
      </c>
      <c r="BF107" s="70"/>
      <c r="BG107" s="70">
        <v>0</v>
      </c>
      <c r="BH107" s="70">
        <v>18</v>
      </c>
      <c r="BI107" s="70" t="s">
        <v>115</v>
      </c>
      <c r="BJ107" s="70">
        <v>0</v>
      </c>
      <c r="BK107" s="70" t="s">
        <v>242</v>
      </c>
      <c r="BL107" s="70" t="s">
        <v>242</v>
      </c>
      <c r="BM107" s="70" t="s">
        <v>263</v>
      </c>
      <c r="BN107" s="70">
        <v>11.888</v>
      </c>
      <c r="BO107" s="70">
        <v>85365.4</v>
      </c>
      <c r="BP107" s="70">
        <v>32069.1</v>
      </c>
      <c r="BQ107" s="70">
        <v>0</v>
      </c>
      <c r="BR107" s="70">
        <v>1664.79</v>
      </c>
      <c r="BS107" s="70">
        <v>0</v>
      </c>
      <c r="BT107" s="70">
        <v>72824.600000000006</v>
      </c>
      <c r="BU107" s="70">
        <v>191936</v>
      </c>
      <c r="BV107" s="70">
        <v>229701</v>
      </c>
      <c r="BW107" s="70">
        <v>0</v>
      </c>
      <c r="BX107" s="70">
        <v>0</v>
      </c>
      <c r="BY107" s="70">
        <v>421637</v>
      </c>
      <c r="BZ107" s="70">
        <v>2063.6799999999998</v>
      </c>
      <c r="CA107" s="70">
        <v>0</v>
      </c>
      <c r="CB107" s="70">
        <v>0</v>
      </c>
      <c r="CC107" s="70">
        <v>0</v>
      </c>
      <c r="CD107" s="70">
        <v>0</v>
      </c>
      <c r="CE107" s="70">
        <v>1041.31</v>
      </c>
      <c r="CF107" s="70">
        <v>0</v>
      </c>
      <c r="CG107" s="70">
        <v>3104.99</v>
      </c>
      <c r="CH107" s="70">
        <v>0</v>
      </c>
      <c r="CI107" s="70">
        <v>0</v>
      </c>
      <c r="CJ107" s="70">
        <v>0</v>
      </c>
      <c r="CK107" s="70">
        <v>3104.99</v>
      </c>
      <c r="CL107" s="70">
        <v>0</v>
      </c>
      <c r="CM107" s="70">
        <v>0</v>
      </c>
      <c r="CN107" s="70">
        <v>0</v>
      </c>
      <c r="CO107" s="70">
        <v>0</v>
      </c>
      <c r="CP107" s="70">
        <v>0</v>
      </c>
      <c r="CQ107" s="70">
        <v>0</v>
      </c>
      <c r="CR107" s="70">
        <v>0</v>
      </c>
      <c r="CS107" s="70">
        <v>0</v>
      </c>
      <c r="CT107" s="70">
        <v>0</v>
      </c>
      <c r="CU107" s="70">
        <v>0</v>
      </c>
      <c r="CV107" s="70">
        <v>0</v>
      </c>
      <c r="CW107" s="70">
        <v>0</v>
      </c>
      <c r="CX107" s="70">
        <v>6.9794400000000003</v>
      </c>
      <c r="CY107" s="70">
        <v>55.978700000000003</v>
      </c>
      <c r="CZ107" s="70">
        <v>15.4876</v>
      </c>
      <c r="DA107" s="70">
        <v>0</v>
      </c>
      <c r="DB107" s="70">
        <v>0.55088199999999998</v>
      </c>
      <c r="DC107" s="70">
        <v>3.1956199999999999</v>
      </c>
      <c r="DD107" s="70">
        <v>34.156399999999998</v>
      </c>
      <c r="DE107" s="70">
        <v>116.349</v>
      </c>
      <c r="DF107" s="70">
        <v>0</v>
      </c>
      <c r="DG107" s="70"/>
      <c r="DH107" s="70">
        <v>0</v>
      </c>
      <c r="DI107" s="70">
        <v>1.25</v>
      </c>
      <c r="DJ107" s="70" t="s">
        <v>244</v>
      </c>
      <c r="DK107" s="70">
        <v>0</v>
      </c>
      <c r="DL107" s="70" t="s">
        <v>295</v>
      </c>
      <c r="DM107" s="70" t="s">
        <v>296</v>
      </c>
      <c r="DN107" s="70" t="s">
        <v>243</v>
      </c>
      <c r="DO107" s="70" t="s">
        <v>297</v>
      </c>
      <c r="DP107" s="70" t="s">
        <v>248</v>
      </c>
      <c r="DQ107" s="70" t="s">
        <v>81</v>
      </c>
      <c r="DR107" s="70" t="s">
        <v>298</v>
      </c>
      <c r="DS107" s="70" t="s">
        <v>406</v>
      </c>
    </row>
    <row r="108" spans="2:123" x14ac:dyDescent="0.25">
      <c r="B108" s="70" t="s">
        <v>429</v>
      </c>
      <c r="C108" s="70" t="s">
        <v>290</v>
      </c>
      <c r="D108" s="70">
        <v>314615</v>
      </c>
      <c r="E108" s="70" t="s">
        <v>79</v>
      </c>
      <c r="F108" s="70" t="s">
        <v>80</v>
      </c>
      <c r="G108" s="71">
        <v>0.14305555555555557</v>
      </c>
      <c r="H108" s="70" t="s">
        <v>116</v>
      </c>
      <c r="I108" s="70">
        <v>-218.3</v>
      </c>
      <c r="J108" s="70" t="s">
        <v>242</v>
      </c>
      <c r="K108" s="70" t="s">
        <v>242</v>
      </c>
      <c r="L108" s="70" t="s">
        <v>249</v>
      </c>
      <c r="M108" s="70">
        <v>200.58500000000001</v>
      </c>
      <c r="N108" s="70">
        <v>557908</v>
      </c>
      <c r="O108" s="70">
        <v>232425</v>
      </c>
      <c r="P108" s="70">
        <v>0</v>
      </c>
      <c r="Q108" s="70">
        <v>15333.3</v>
      </c>
      <c r="R108" s="70">
        <v>0</v>
      </c>
      <c r="S108" s="70">
        <v>115475</v>
      </c>
      <c r="T108" s="70">
        <v>921342</v>
      </c>
      <c r="U108" s="70">
        <v>235375</v>
      </c>
      <c r="V108" s="70">
        <v>23370.400000000001</v>
      </c>
      <c r="W108" s="70">
        <v>0</v>
      </c>
      <c r="X108" s="69">
        <v>1180090</v>
      </c>
      <c r="Y108" s="70">
        <v>37910.199999999997</v>
      </c>
      <c r="Z108" s="70">
        <v>0</v>
      </c>
      <c r="AA108" s="70">
        <v>0</v>
      </c>
      <c r="AB108" s="70">
        <v>0</v>
      </c>
      <c r="AC108" s="70">
        <v>0</v>
      </c>
      <c r="AD108" s="70">
        <v>713.45500000000004</v>
      </c>
      <c r="AE108" s="70">
        <v>0</v>
      </c>
      <c r="AF108" s="70">
        <v>38623.599999999999</v>
      </c>
      <c r="AG108" s="70">
        <v>2888.07</v>
      </c>
      <c r="AH108" s="70">
        <v>0</v>
      </c>
      <c r="AI108" s="70">
        <v>0</v>
      </c>
      <c r="AJ108" s="70">
        <v>41511.699999999997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 s="70">
        <v>0</v>
      </c>
      <c r="AQ108" s="70">
        <v>0</v>
      </c>
      <c r="AR108" s="70">
        <v>0</v>
      </c>
      <c r="AS108" s="70">
        <v>0</v>
      </c>
      <c r="AT108" s="70">
        <v>0</v>
      </c>
      <c r="AU108" s="70">
        <v>0</v>
      </c>
      <c r="AV108" s="70">
        <v>0</v>
      </c>
      <c r="AW108" s="70">
        <v>119.771</v>
      </c>
      <c r="AX108" s="70">
        <v>281.88400000000001</v>
      </c>
      <c r="AY108" s="70">
        <v>93.826999999999998</v>
      </c>
      <c r="AZ108" s="70">
        <v>0</v>
      </c>
      <c r="BA108" s="70">
        <v>5.2061000000000002</v>
      </c>
      <c r="BB108" s="70">
        <v>2.20506</v>
      </c>
      <c r="BC108" s="70">
        <v>53.231000000000002</v>
      </c>
      <c r="BD108" s="70">
        <v>556.12400000000002</v>
      </c>
      <c r="BE108" s="70">
        <v>27.75</v>
      </c>
      <c r="BF108" s="70" t="s">
        <v>418</v>
      </c>
      <c r="BG108" s="70">
        <v>0</v>
      </c>
      <c r="BH108" s="70">
        <v>8.75</v>
      </c>
      <c r="BI108" s="70" t="s">
        <v>115</v>
      </c>
      <c r="BJ108" s="70">
        <v>0</v>
      </c>
      <c r="BK108" s="70" t="s">
        <v>242</v>
      </c>
      <c r="BL108" s="70" t="s">
        <v>242</v>
      </c>
      <c r="BM108" s="70" t="s">
        <v>430</v>
      </c>
      <c r="BN108" s="70">
        <v>40.022300000000001</v>
      </c>
      <c r="BO108" s="70">
        <v>359015</v>
      </c>
      <c r="BP108" s="70">
        <v>131976</v>
      </c>
      <c r="BQ108" s="70">
        <v>0</v>
      </c>
      <c r="BR108" s="70">
        <v>7378.4</v>
      </c>
      <c r="BS108" s="70">
        <v>0</v>
      </c>
      <c r="BT108" s="70">
        <v>110042</v>
      </c>
      <c r="BU108" s="70">
        <v>608452</v>
      </c>
      <c r="BV108" s="70">
        <v>235375</v>
      </c>
      <c r="BW108" s="70">
        <v>23370.400000000001</v>
      </c>
      <c r="BX108" s="70">
        <v>0</v>
      </c>
      <c r="BY108" s="70">
        <v>867198</v>
      </c>
      <c r="BZ108" s="70">
        <v>7534.5</v>
      </c>
      <c r="CA108" s="70">
        <v>0</v>
      </c>
      <c r="CB108" s="70">
        <v>0</v>
      </c>
      <c r="CC108" s="70">
        <v>0</v>
      </c>
      <c r="CD108" s="70">
        <v>0</v>
      </c>
      <c r="CE108" s="70">
        <v>713.447</v>
      </c>
      <c r="CF108" s="70">
        <v>0</v>
      </c>
      <c r="CG108" s="70">
        <v>8247.94</v>
      </c>
      <c r="CH108" s="70">
        <v>2888.07</v>
      </c>
      <c r="CI108" s="70">
        <v>0</v>
      </c>
      <c r="CJ108" s="70">
        <v>0</v>
      </c>
      <c r="CK108" s="70">
        <v>11136</v>
      </c>
      <c r="CL108" s="70">
        <v>0</v>
      </c>
      <c r="CM108" s="70">
        <v>0</v>
      </c>
      <c r="CN108" s="70">
        <v>0</v>
      </c>
      <c r="CO108" s="70">
        <v>0</v>
      </c>
      <c r="CP108" s="70">
        <v>0</v>
      </c>
      <c r="CQ108" s="70">
        <v>0</v>
      </c>
      <c r="CR108" s="70">
        <v>0</v>
      </c>
      <c r="CS108" s="70">
        <v>0</v>
      </c>
      <c r="CT108" s="70">
        <v>0</v>
      </c>
      <c r="CU108" s="70">
        <v>0</v>
      </c>
      <c r="CV108" s="70">
        <v>0</v>
      </c>
      <c r="CW108" s="70">
        <v>0</v>
      </c>
      <c r="CX108" s="70">
        <v>23.659500000000001</v>
      </c>
      <c r="CY108" s="70">
        <v>200.631</v>
      </c>
      <c r="CZ108" s="70">
        <v>58.032299999999999</v>
      </c>
      <c r="DA108" s="70">
        <v>0</v>
      </c>
      <c r="DB108" s="70">
        <v>2.6643400000000002</v>
      </c>
      <c r="DC108" s="70">
        <v>2.2050399999999999</v>
      </c>
      <c r="DD108" s="70">
        <v>50.580800000000004</v>
      </c>
      <c r="DE108" s="70">
        <v>337.77300000000002</v>
      </c>
      <c r="DF108" s="70">
        <v>103.75</v>
      </c>
      <c r="DG108" s="70" t="s">
        <v>418</v>
      </c>
      <c r="DH108" s="70">
        <v>0</v>
      </c>
      <c r="DI108" s="70">
        <v>0</v>
      </c>
      <c r="DJ108" s="70"/>
      <c r="DK108" s="70">
        <v>0</v>
      </c>
      <c r="DL108" s="70" t="s">
        <v>295</v>
      </c>
      <c r="DM108" s="70" t="s">
        <v>296</v>
      </c>
      <c r="DN108" s="70" t="s">
        <v>243</v>
      </c>
      <c r="DO108" s="70" t="s">
        <v>297</v>
      </c>
      <c r="DP108" s="70" t="s">
        <v>248</v>
      </c>
      <c r="DQ108" s="70" t="s">
        <v>81</v>
      </c>
      <c r="DR108" s="70" t="s">
        <v>298</v>
      </c>
      <c r="DS108" s="70" t="s">
        <v>406</v>
      </c>
    </row>
    <row r="109" spans="2:123" x14ac:dyDescent="0.25">
      <c r="B109" s="70" t="s">
        <v>431</v>
      </c>
      <c r="C109" s="70" t="s">
        <v>291</v>
      </c>
      <c r="D109" s="70">
        <v>314716</v>
      </c>
      <c r="E109" s="70" t="s">
        <v>82</v>
      </c>
      <c r="F109" s="70" t="s">
        <v>80</v>
      </c>
      <c r="G109" s="71">
        <v>0.15138888888888888</v>
      </c>
      <c r="H109" s="70" t="s">
        <v>116</v>
      </c>
      <c r="I109" s="70">
        <v>-155.30000000000001</v>
      </c>
      <c r="J109" s="70" t="s">
        <v>242</v>
      </c>
      <c r="K109" s="70" t="s">
        <v>242</v>
      </c>
      <c r="L109" s="70" t="s">
        <v>249</v>
      </c>
      <c r="M109" s="70">
        <v>259.84899999999999</v>
      </c>
      <c r="N109" s="70">
        <v>94391.9</v>
      </c>
      <c r="O109" s="70">
        <v>145526</v>
      </c>
      <c r="P109" s="70">
        <v>0</v>
      </c>
      <c r="Q109" s="70">
        <v>17833.3</v>
      </c>
      <c r="R109" s="70">
        <v>0</v>
      </c>
      <c r="S109" s="70">
        <v>115459</v>
      </c>
      <c r="T109" s="70">
        <v>373470</v>
      </c>
      <c r="U109" s="70">
        <v>235375</v>
      </c>
      <c r="V109" s="70">
        <v>23370.400000000001</v>
      </c>
      <c r="W109" s="70">
        <v>0</v>
      </c>
      <c r="X109" s="70">
        <v>632216</v>
      </c>
      <c r="Y109" s="70">
        <v>47392</v>
      </c>
      <c r="Z109" s="70">
        <v>0</v>
      </c>
      <c r="AA109" s="70">
        <v>0</v>
      </c>
      <c r="AB109" s="70">
        <v>0</v>
      </c>
      <c r="AC109" s="70">
        <v>0</v>
      </c>
      <c r="AD109" s="70">
        <v>1013.62</v>
      </c>
      <c r="AE109" s="70">
        <v>0</v>
      </c>
      <c r="AF109" s="70">
        <v>48405.599999999999</v>
      </c>
      <c r="AG109" s="70">
        <v>2888.07</v>
      </c>
      <c r="AH109" s="70">
        <v>0</v>
      </c>
      <c r="AI109" s="70">
        <v>0</v>
      </c>
      <c r="AJ109" s="70">
        <v>51293.7</v>
      </c>
      <c r="AK109" s="70">
        <v>0</v>
      </c>
      <c r="AL109" s="70">
        <v>0</v>
      </c>
      <c r="AM109" s="70">
        <v>0</v>
      </c>
      <c r="AN109" s="70">
        <v>0</v>
      </c>
      <c r="AO109" s="70">
        <v>0</v>
      </c>
      <c r="AP109" s="70">
        <v>0</v>
      </c>
      <c r="AQ109" s="70">
        <v>0</v>
      </c>
      <c r="AR109" s="70">
        <v>0</v>
      </c>
      <c r="AS109" s="70">
        <v>0</v>
      </c>
      <c r="AT109" s="70">
        <v>0</v>
      </c>
      <c r="AU109" s="70">
        <v>0</v>
      </c>
      <c r="AV109" s="70">
        <v>0</v>
      </c>
      <c r="AW109" s="70">
        <v>153.73400000000001</v>
      </c>
      <c r="AX109" s="70">
        <v>69.467799999999997</v>
      </c>
      <c r="AY109" s="70">
        <v>59.007899999999999</v>
      </c>
      <c r="AZ109" s="70">
        <v>0</v>
      </c>
      <c r="BA109" s="70">
        <v>6.8547599999999997</v>
      </c>
      <c r="BB109" s="70">
        <v>3.1182400000000001</v>
      </c>
      <c r="BC109" s="70">
        <v>53.335799999999999</v>
      </c>
      <c r="BD109" s="70">
        <v>345.51799999999997</v>
      </c>
      <c r="BE109" s="70">
        <v>0</v>
      </c>
      <c r="BF109" s="70"/>
      <c r="BG109" s="70">
        <v>0</v>
      </c>
      <c r="BH109" s="70">
        <v>42.5</v>
      </c>
      <c r="BI109" s="70" t="s">
        <v>115</v>
      </c>
      <c r="BJ109" s="70">
        <v>0</v>
      </c>
      <c r="BK109" s="70" t="s">
        <v>242</v>
      </c>
      <c r="BL109" s="70" t="s">
        <v>242</v>
      </c>
      <c r="BM109" s="70" t="s">
        <v>423</v>
      </c>
      <c r="BN109" s="70">
        <v>89.414599999999993</v>
      </c>
      <c r="BO109" s="70">
        <v>72560.5</v>
      </c>
      <c r="BP109" s="70">
        <v>53897</v>
      </c>
      <c r="BQ109" s="70">
        <v>0</v>
      </c>
      <c r="BR109" s="70">
        <v>10427</v>
      </c>
      <c r="BS109" s="70">
        <v>0</v>
      </c>
      <c r="BT109" s="70">
        <v>110420</v>
      </c>
      <c r="BU109" s="70">
        <v>247394</v>
      </c>
      <c r="BV109" s="70">
        <v>235375</v>
      </c>
      <c r="BW109" s="70">
        <v>23370.400000000001</v>
      </c>
      <c r="BX109" s="70">
        <v>0</v>
      </c>
      <c r="BY109" s="70">
        <v>506140</v>
      </c>
      <c r="BZ109" s="70">
        <v>15632.9</v>
      </c>
      <c r="CA109" s="70">
        <v>0</v>
      </c>
      <c r="CB109" s="70">
        <v>0</v>
      </c>
      <c r="CC109" s="70">
        <v>0</v>
      </c>
      <c r="CD109" s="70">
        <v>0</v>
      </c>
      <c r="CE109" s="70">
        <v>1013.61</v>
      </c>
      <c r="CF109" s="70">
        <v>0</v>
      </c>
      <c r="CG109" s="70">
        <v>16646.5</v>
      </c>
      <c r="CH109" s="70">
        <v>2888.07</v>
      </c>
      <c r="CI109" s="70">
        <v>0</v>
      </c>
      <c r="CJ109" s="70">
        <v>0</v>
      </c>
      <c r="CK109" s="70">
        <v>19534.599999999999</v>
      </c>
      <c r="CL109" s="70">
        <v>0</v>
      </c>
      <c r="CM109" s="70">
        <v>0</v>
      </c>
      <c r="CN109" s="70">
        <v>0</v>
      </c>
      <c r="CO109" s="70">
        <v>0</v>
      </c>
      <c r="CP109" s="70">
        <v>0</v>
      </c>
      <c r="CQ109" s="70">
        <v>0</v>
      </c>
      <c r="CR109" s="70">
        <v>0</v>
      </c>
      <c r="CS109" s="70">
        <v>0</v>
      </c>
      <c r="CT109" s="70">
        <v>0</v>
      </c>
      <c r="CU109" s="70">
        <v>0</v>
      </c>
      <c r="CV109" s="70">
        <v>0</v>
      </c>
      <c r="CW109" s="70">
        <v>0</v>
      </c>
      <c r="CX109" s="70">
        <v>50.893599999999999</v>
      </c>
      <c r="CY109" s="70">
        <v>56.107399999999998</v>
      </c>
      <c r="CZ109" s="70">
        <v>25.5076</v>
      </c>
      <c r="DA109" s="70">
        <v>0</v>
      </c>
      <c r="DB109" s="70">
        <v>3.7592400000000001</v>
      </c>
      <c r="DC109" s="70">
        <v>3.1181999999999999</v>
      </c>
      <c r="DD109" s="70">
        <v>50.760800000000003</v>
      </c>
      <c r="DE109" s="70">
        <v>190.14699999999999</v>
      </c>
      <c r="DF109" s="70">
        <v>0</v>
      </c>
      <c r="DG109" s="70"/>
      <c r="DH109" s="70">
        <v>0</v>
      </c>
      <c r="DI109" s="70">
        <v>6.5</v>
      </c>
      <c r="DJ109" s="70" t="s">
        <v>418</v>
      </c>
      <c r="DK109" s="70">
        <v>0</v>
      </c>
      <c r="DL109" s="70" t="s">
        <v>295</v>
      </c>
      <c r="DM109" s="70" t="s">
        <v>296</v>
      </c>
      <c r="DN109" s="70" t="s">
        <v>243</v>
      </c>
      <c r="DO109" s="70" t="s">
        <v>297</v>
      </c>
      <c r="DP109" s="70" t="s">
        <v>248</v>
      </c>
      <c r="DQ109" s="70" t="s">
        <v>81</v>
      </c>
      <c r="DR109" s="70" t="s">
        <v>298</v>
      </c>
      <c r="DS109" s="70" t="s">
        <v>406</v>
      </c>
    </row>
    <row r="110" spans="2:123" x14ac:dyDescent="0.25">
      <c r="B110" s="70" t="s">
        <v>432</v>
      </c>
      <c r="C110" s="70" t="s">
        <v>292</v>
      </c>
      <c r="D110" s="70">
        <v>314806</v>
      </c>
      <c r="E110" s="70" t="s">
        <v>84</v>
      </c>
      <c r="F110" s="70" t="s">
        <v>80</v>
      </c>
      <c r="G110" s="71">
        <v>0.13819444444444443</v>
      </c>
      <c r="H110" s="70" t="s">
        <v>116</v>
      </c>
      <c r="I110" s="70">
        <v>-105.9</v>
      </c>
      <c r="J110" s="70" t="s">
        <v>242</v>
      </c>
      <c r="K110" s="70" t="s">
        <v>242</v>
      </c>
      <c r="L110" s="70" t="s">
        <v>433</v>
      </c>
      <c r="M110" s="70">
        <v>162.36699999999999</v>
      </c>
      <c r="N110" s="70">
        <v>199625</v>
      </c>
      <c r="O110" s="70">
        <v>147595</v>
      </c>
      <c r="P110" s="70">
        <v>0</v>
      </c>
      <c r="Q110" s="70">
        <v>16268.6</v>
      </c>
      <c r="R110" s="70">
        <v>0</v>
      </c>
      <c r="S110" s="70">
        <v>115470</v>
      </c>
      <c r="T110" s="70">
        <v>479121</v>
      </c>
      <c r="U110" s="70">
        <v>235375</v>
      </c>
      <c r="V110" s="70">
        <v>23370.400000000001</v>
      </c>
      <c r="W110" s="70">
        <v>0</v>
      </c>
      <c r="X110" s="70">
        <v>737867</v>
      </c>
      <c r="Y110" s="70">
        <v>30758</v>
      </c>
      <c r="Z110" s="70">
        <v>0</v>
      </c>
      <c r="AA110" s="70">
        <v>0</v>
      </c>
      <c r="AB110" s="70">
        <v>0</v>
      </c>
      <c r="AC110" s="70">
        <v>0</v>
      </c>
      <c r="AD110" s="70">
        <v>846.98</v>
      </c>
      <c r="AE110" s="70">
        <v>0</v>
      </c>
      <c r="AF110" s="70">
        <v>31605</v>
      </c>
      <c r="AG110" s="70">
        <v>2888.07</v>
      </c>
      <c r="AH110" s="70">
        <v>0</v>
      </c>
      <c r="AI110" s="70">
        <v>0</v>
      </c>
      <c r="AJ110" s="70">
        <v>34493.1</v>
      </c>
      <c r="AK110" s="70">
        <v>0</v>
      </c>
      <c r="AL110" s="70">
        <v>0</v>
      </c>
      <c r="AM110" s="70">
        <v>0</v>
      </c>
      <c r="AN110" s="70">
        <v>0</v>
      </c>
      <c r="AO110" s="70">
        <v>0</v>
      </c>
      <c r="AP110" s="70">
        <v>0</v>
      </c>
      <c r="AQ110" s="70">
        <v>0</v>
      </c>
      <c r="AR110" s="70">
        <v>0</v>
      </c>
      <c r="AS110" s="70">
        <v>0</v>
      </c>
      <c r="AT110" s="70">
        <v>0</v>
      </c>
      <c r="AU110" s="70">
        <v>0</v>
      </c>
      <c r="AV110" s="70">
        <v>0</v>
      </c>
      <c r="AW110" s="70">
        <v>96.688100000000006</v>
      </c>
      <c r="AX110" s="70">
        <v>115.55800000000001</v>
      </c>
      <c r="AY110" s="70">
        <v>60.626300000000001</v>
      </c>
      <c r="AZ110" s="70">
        <v>0</v>
      </c>
      <c r="BA110" s="70">
        <v>6.2390800000000004</v>
      </c>
      <c r="BB110" s="70">
        <v>2.5991900000000001</v>
      </c>
      <c r="BC110" s="70">
        <v>53.693399999999997</v>
      </c>
      <c r="BD110" s="70">
        <v>335.404</v>
      </c>
      <c r="BE110" s="70">
        <v>1.25</v>
      </c>
      <c r="BF110" s="70" t="s">
        <v>418</v>
      </c>
      <c r="BG110" s="70">
        <v>0</v>
      </c>
      <c r="BH110" s="70">
        <v>15.75</v>
      </c>
      <c r="BI110" s="70" t="s">
        <v>115</v>
      </c>
      <c r="BJ110" s="70">
        <v>0</v>
      </c>
      <c r="BK110" s="70" t="s">
        <v>242</v>
      </c>
      <c r="BL110" s="70" t="s">
        <v>242</v>
      </c>
      <c r="BM110" s="70" t="s">
        <v>426</v>
      </c>
      <c r="BN110" s="70">
        <v>50.485100000000003</v>
      </c>
      <c r="BO110" s="70">
        <v>140114</v>
      </c>
      <c r="BP110" s="70">
        <v>125344</v>
      </c>
      <c r="BQ110" s="70">
        <v>0</v>
      </c>
      <c r="BR110" s="70">
        <v>9064.5300000000007</v>
      </c>
      <c r="BS110" s="70">
        <v>0</v>
      </c>
      <c r="BT110" s="70">
        <v>109853</v>
      </c>
      <c r="BU110" s="70">
        <v>384425</v>
      </c>
      <c r="BV110" s="70">
        <v>235375</v>
      </c>
      <c r="BW110" s="70">
        <v>23370.400000000001</v>
      </c>
      <c r="BX110" s="70">
        <v>0</v>
      </c>
      <c r="BY110" s="70">
        <v>643171</v>
      </c>
      <c r="BZ110" s="70">
        <v>9473.24</v>
      </c>
      <c r="CA110" s="70">
        <v>0</v>
      </c>
      <c r="CB110" s="70">
        <v>0</v>
      </c>
      <c r="CC110" s="70">
        <v>0</v>
      </c>
      <c r="CD110" s="70">
        <v>0</v>
      </c>
      <c r="CE110" s="70">
        <v>846.97699999999998</v>
      </c>
      <c r="CF110" s="70">
        <v>0</v>
      </c>
      <c r="CG110" s="70">
        <v>10320.200000000001</v>
      </c>
      <c r="CH110" s="70">
        <v>2888.07</v>
      </c>
      <c r="CI110" s="70">
        <v>0</v>
      </c>
      <c r="CJ110" s="70">
        <v>0</v>
      </c>
      <c r="CK110" s="70">
        <v>13208.3</v>
      </c>
      <c r="CL110" s="70">
        <v>0</v>
      </c>
      <c r="CM110" s="70">
        <v>0</v>
      </c>
      <c r="CN110" s="70">
        <v>0</v>
      </c>
      <c r="CO110" s="70">
        <v>0</v>
      </c>
      <c r="CP110" s="70">
        <v>0</v>
      </c>
      <c r="CQ110" s="70">
        <v>0</v>
      </c>
      <c r="CR110" s="70">
        <v>0</v>
      </c>
      <c r="CS110" s="70">
        <v>0</v>
      </c>
      <c r="CT110" s="70">
        <v>0</v>
      </c>
      <c r="CU110" s="70">
        <v>0</v>
      </c>
      <c r="CV110" s="70">
        <v>0</v>
      </c>
      <c r="CW110" s="70">
        <v>0</v>
      </c>
      <c r="CX110" s="70">
        <v>29.400300000000001</v>
      </c>
      <c r="CY110" s="70">
        <v>88.745199999999997</v>
      </c>
      <c r="CZ110" s="70">
        <v>54.564300000000003</v>
      </c>
      <c r="DA110" s="70">
        <v>0</v>
      </c>
      <c r="DB110" s="70">
        <v>3.4393799999999999</v>
      </c>
      <c r="DC110" s="70">
        <v>2.59918</v>
      </c>
      <c r="DD110" s="70">
        <v>50.8005</v>
      </c>
      <c r="DE110" s="70">
        <v>229.54900000000001</v>
      </c>
      <c r="DF110" s="70">
        <v>134.75</v>
      </c>
      <c r="DG110" s="70" t="s">
        <v>418</v>
      </c>
      <c r="DH110" s="70">
        <v>0</v>
      </c>
      <c r="DI110" s="70">
        <v>3</v>
      </c>
      <c r="DJ110" s="70" t="s">
        <v>418</v>
      </c>
      <c r="DK110" s="70">
        <v>0</v>
      </c>
      <c r="DL110" s="70" t="s">
        <v>295</v>
      </c>
      <c r="DM110" s="70" t="s">
        <v>296</v>
      </c>
      <c r="DN110" s="70" t="s">
        <v>243</v>
      </c>
      <c r="DO110" s="70" t="s">
        <v>297</v>
      </c>
      <c r="DP110" s="70" t="s">
        <v>248</v>
      </c>
      <c r="DQ110" s="70" t="s">
        <v>81</v>
      </c>
      <c r="DR110" s="70" t="s">
        <v>298</v>
      </c>
      <c r="DS110" s="70" t="s">
        <v>406</v>
      </c>
    </row>
    <row r="111" spans="2:123" x14ac:dyDescent="0.25">
      <c r="B111" s="70" t="s">
        <v>434</v>
      </c>
      <c r="C111" s="70" t="s">
        <v>209</v>
      </c>
      <c r="D111" s="70">
        <v>400006</v>
      </c>
      <c r="E111" s="70" t="s">
        <v>84</v>
      </c>
      <c r="F111" s="70" t="s">
        <v>80</v>
      </c>
      <c r="G111" s="71">
        <v>0.23402777777777781</v>
      </c>
      <c r="H111" s="70" t="s">
        <v>116</v>
      </c>
      <c r="I111" s="70">
        <v>-7</v>
      </c>
      <c r="J111" s="70" t="s">
        <v>242</v>
      </c>
      <c r="K111" s="70" t="s">
        <v>242</v>
      </c>
      <c r="L111" s="70" t="s">
        <v>249</v>
      </c>
      <c r="M111" s="70">
        <v>103.535</v>
      </c>
      <c r="N111" s="70">
        <v>362404</v>
      </c>
      <c r="O111" s="70">
        <v>260443</v>
      </c>
      <c r="P111" s="70">
        <v>46718.6</v>
      </c>
      <c r="Q111" s="70">
        <v>345211</v>
      </c>
      <c r="R111" s="70">
        <v>0</v>
      </c>
      <c r="S111" s="70">
        <v>728541</v>
      </c>
      <c r="T111" s="69">
        <v>1743420</v>
      </c>
      <c r="U111" s="69">
        <v>2135580</v>
      </c>
      <c r="V111" s="70">
        <v>0</v>
      </c>
      <c r="W111" s="70">
        <v>0</v>
      </c>
      <c r="X111" s="69">
        <v>3879000</v>
      </c>
      <c r="Y111" s="70">
        <v>15912.6</v>
      </c>
      <c r="Z111" s="70">
        <v>0</v>
      </c>
      <c r="AA111" s="70">
        <v>0</v>
      </c>
      <c r="AB111" s="70">
        <v>0</v>
      </c>
      <c r="AC111" s="70">
        <v>0</v>
      </c>
      <c r="AD111" s="70">
        <v>8910.73</v>
      </c>
      <c r="AE111" s="70">
        <v>0</v>
      </c>
      <c r="AF111" s="70">
        <v>24823.3</v>
      </c>
      <c r="AG111" s="70">
        <v>0</v>
      </c>
      <c r="AH111" s="70">
        <v>0</v>
      </c>
      <c r="AI111" s="70">
        <v>0</v>
      </c>
      <c r="AJ111" s="70">
        <v>24823.3</v>
      </c>
      <c r="AK111" s="70">
        <v>0</v>
      </c>
      <c r="AL111" s="70">
        <v>0</v>
      </c>
      <c r="AM111" s="70">
        <v>0</v>
      </c>
      <c r="AN111" s="70">
        <v>0</v>
      </c>
      <c r="AO111" s="70">
        <v>0</v>
      </c>
      <c r="AP111" s="70">
        <v>0</v>
      </c>
      <c r="AQ111" s="70">
        <v>0</v>
      </c>
      <c r="AR111" s="70">
        <v>0</v>
      </c>
      <c r="AS111" s="70">
        <v>0</v>
      </c>
      <c r="AT111" s="70">
        <v>0</v>
      </c>
      <c r="AU111" s="70">
        <v>0</v>
      </c>
      <c r="AV111" s="70">
        <v>0</v>
      </c>
      <c r="AW111" s="70">
        <v>5.6782300000000001</v>
      </c>
      <c r="AX111" s="70">
        <v>26.492999999999999</v>
      </c>
      <c r="AY111" s="70">
        <v>13.709300000000001</v>
      </c>
      <c r="AZ111" s="70">
        <v>3.4626700000000001</v>
      </c>
      <c r="BA111" s="70">
        <v>16.845300000000002</v>
      </c>
      <c r="BB111" s="70">
        <v>2.9414400000000001</v>
      </c>
      <c r="BC111" s="70">
        <v>36.970300000000002</v>
      </c>
      <c r="BD111" s="70">
        <v>106.1</v>
      </c>
      <c r="BE111" s="70">
        <v>0</v>
      </c>
      <c r="BF111" s="70"/>
      <c r="BG111" s="70">
        <v>0</v>
      </c>
      <c r="BH111" s="70">
        <v>0.75</v>
      </c>
      <c r="BI111" s="70" t="s">
        <v>115</v>
      </c>
      <c r="BJ111" s="70">
        <v>0</v>
      </c>
      <c r="BK111" s="70" t="s">
        <v>242</v>
      </c>
      <c r="BL111" s="70" t="s">
        <v>242</v>
      </c>
      <c r="BM111" s="70" t="s">
        <v>435</v>
      </c>
      <c r="BN111" s="70">
        <v>114.209</v>
      </c>
      <c r="BO111" s="70">
        <v>320629</v>
      </c>
      <c r="BP111" s="70">
        <v>344782</v>
      </c>
      <c r="BQ111" s="70">
        <v>43648.2</v>
      </c>
      <c r="BR111" s="70">
        <v>111962</v>
      </c>
      <c r="BS111" s="70">
        <v>0</v>
      </c>
      <c r="BT111" s="70">
        <v>728544</v>
      </c>
      <c r="BU111" s="69">
        <v>1549680</v>
      </c>
      <c r="BV111" s="69">
        <v>2135580</v>
      </c>
      <c r="BW111" s="70">
        <v>0</v>
      </c>
      <c r="BX111" s="70">
        <v>0</v>
      </c>
      <c r="BY111" s="69">
        <v>3685260</v>
      </c>
      <c r="BZ111" s="70">
        <v>19158.5</v>
      </c>
      <c r="CA111" s="70">
        <v>0</v>
      </c>
      <c r="CB111" s="70">
        <v>0</v>
      </c>
      <c r="CC111" s="70">
        <v>0</v>
      </c>
      <c r="CD111" s="70">
        <v>0</v>
      </c>
      <c r="CE111" s="70">
        <v>9138.16</v>
      </c>
      <c r="CF111" s="70">
        <v>0</v>
      </c>
      <c r="CG111" s="70">
        <v>28296.6</v>
      </c>
      <c r="CH111" s="70">
        <v>0</v>
      </c>
      <c r="CI111" s="70">
        <v>0</v>
      </c>
      <c r="CJ111" s="70">
        <v>0</v>
      </c>
      <c r="CK111" s="70">
        <v>28296.6</v>
      </c>
      <c r="CL111" s="70">
        <v>0</v>
      </c>
      <c r="CM111" s="70">
        <v>0</v>
      </c>
      <c r="CN111" s="70">
        <v>0</v>
      </c>
      <c r="CO111" s="70">
        <v>0</v>
      </c>
      <c r="CP111" s="70">
        <v>0</v>
      </c>
      <c r="CQ111" s="70">
        <v>0</v>
      </c>
      <c r="CR111" s="70">
        <v>0</v>
      </c>
      <c r="CS111" s="70">
        <v>0</v>
      </c>
      <c r="CT111" s="70">
        <v>0</v>
      </c>
      <c r="CU111" s="70">
        <v>0</v>
      </c>
      <c r="CV111" s="70">
        <v>0</v>
      </c>
      <c r="CW111" s="70">
        <v>0</v>
      </c>
      <c r="CX111" s="70">
        <v>6.7880700000000003</v>
      </c>
      <c r="CY111" s="70">
        <v>24.8857</v>
      </c>
      <c r="CZ111" s="70">
        <v>17.9237</v>
      </c>
      <c r="DA111" s="70">
        <v>3.2996300000000001</v>
      </c>
      <c r="DB111" s="70">
        <v>6.2449199999999996</v>
      </c>
      <c r="DC111" s="70">
        <v>3.0165500000000001</v>
      </c>
      <c r="DD111" s="70">
        <v>36.970500000000001</v>
      </c>
      <c r="DE111" s="70">
        <v>99.129000000000005</v>
      </c>
      <c r="DF111" s="70">
        <v>0</v>
      </c>
      <c r="DG111" s="70"/>
      <c r="DH111" s="70">
        <v>0</v>
      </c>
      <c r="DI111" s="70">
        <v>3.25</v>
      </c>
      <c r="DJ111" s="70" t="s">
        <v>244</v>
      </c>
      <c r="DK111" s="70">
        <v>0</v>
      </c>
      <c r="DL111" s="70" t="s">
        <v>295</v>
      </c>
      <c r="DM111" s="70" t="s">
        <v>296</v>
      </c>
      <c r="DN111" s="70" t="s">
        <v>243</v>
      </c>
      <c r="DO111" s="70" t="s">
        <v>297</v>
      </c>
      <c r="DP111" s="70" t="s">
        <v>248</v>
      </c>
      <c r="DQ111" s="70" t="s">
        <v>81</v>
      </c>
      <c r="DR111" s="70" t="s">
        <v>298</v>
      </c>
      <c r="DS111" s="70" t="s">
        <v>406</v>
      </c>
    </row>
    <row r="112" spans="2:123" x14ac:dyDescent="0.25">
      <c r="B112" s="70" t="s">
        <v>436</v>
      </c>
      <c r="C112" s="70" t="s">
        <v>286</v>
      </c>
      <c r="D112" s="70">
        <v>400006</v>
      </c>
      <c r="E112" s="70" t="s">
        <v>84</v>
      </c>
      <c r="F112" s="70" t="s">
        <v>80</v>
      </c>
      <c r="G112" s="71">
        <v>0.25763888888888892</v>
      </c>
      <c r="H112" s="70" t="s">
        <v>116</v>
      </c>
      <c r="I112" s="70">
        <v>-8.8000000000000007</v>
      </c>
      <c r="J112" s="70" t="s">
        <v>242</v>
      </c>
      <c r="K112" s="70" t="s">
        <v>242</v>
      </c>
      <c r="L112" s="70" t="s">
        <v>397</v>
      </c>
      <c r="M112" s="70">
        <v>88.1357</v>
      </c>
      <c r="N112" s="70">
        <v>455394</v>
      </c>
      <c r="O112" s="70">
        <v>418398</v>
      </c>
      <c r="P112" s="70">
        <v>50882.3</v>
      </c>
      <c r="Q112" s="70">
        <v>429732</v>
      </c>
      <c r="R112" s="70">
        <v>0</v>
      </c>
      <c r="S112" s="70">
        <v>749261</v>
      </c>
      <c r="T112" s="69">
        <v>2103750</v>
      </c>
      <c r="U112" s="69">
        <v>5008450</v>
      </c>
      <c r="V112" s="70">
        <v>0</v>
      </c>
      <c r="W112" s="70">
        <v>0</v>
      </c>
      <c r="X112" s="69">
        <v>7112200</v>
      </c>
      <c r="Y112" s="70">
        <v>13545.9</v>
      </c>
      <c r="Z112" s="70">
        <v>0</v>
      </c>
      <c r="AA112" s="70">
        <v>0</v>
      </c>
      <c r="AB112" s="70">
        <v>0</v>
      </c>
      <c r="AC112" s="70">
        <v>0</v>
      </c>
      <c r="AD112" s="70">
        <v>8621.39</v>
      </c>
      <c r="AE112" s="70">
        <v>0</v>
      </c>
      <c r="AF112" s="70">
        <v>22167.3</v>
      </c>
      <c r="AG112" s="70">
        <v>0</v>
      </c>
      <c r="AH112" s="70">
        <v>0</v>
      </c>
      <c r="AI112" s="70">
        <v>0</v>
      </c>
      <c r="AJ112" s="70">
        <v>22167.3</v>
      </c>
      <c r="AK112" s="70">
        <v>0</v>
      </c>
      <c r="AL112" s="70">
        <v>0</v>
      </c>
      <c r="AM112" s="70">
        <v>0</v>
      </c>
      <c r="AN112" s="70">
        <v>0</v>
      </c>
      <c r="AO112" s="70">
        <v>0</v>
      </c>
      <c r="AP112" s="70">
        <v>0</v>
      </c>
      <c r="AQ112" s="70">
        <v>0</v>
      </c>
      <c r="AR112" s="70">
        <v>0</v>
      </c>
      <c r="AS112" s="70">
        <v>0</v>
      </c>
      <c r="AT112" s="70">
        <v>0</v>
      </c>
      <c r="AU112" s="70">
        <v>0</v>
      </c>
      <c r="AV112" s="70">
        <v>0</v>
      </c>
      <c r="AW112" s="70">
        <v>4.8435800000000002</v>
      </c>
      <c r="AX112" s="70">
        <v>31.976199999999999</v>
      </c>
      <c r="AY112" s="70">
        <v>21.1662</v>
      </c>
      <c r="AZ112" s="70">
        <v>3.63253</v>
      </c>
      <c r="BA112" s="70">
        <v>20.494599999999998</v>
      </c>
      <c r="BB112" s="70">
        <v>2.8459099999999999</v>
      </c>
      <c r="BC112" s="70">
        <v>38.009500000000003</v>
      </c>
      <c r="BD112" s="70">
        <v>122.968</v>
      </c>
      <c r="BE112" s="70">
        <v>46</v>
      </c>
      <c r="BF112" s="70" t="s">
        <v>115</v>
      </c>
      <c r="BG112" s="70">
        <v>0</v>
      </c>
      <c r="BH112" s="70">
        <v>0</v>
      </c>
      <c r="BI112" s="70"/>
      <c r="BJ112" s="70">
        <v>0</v>
      </c>
      <c r="BK112" s="70" t="s">
        <v>242</v>
      </c>
      <c r="BL112" s="70" t="s">
        <v>242</v>
      </c>
      <c r="BM112" s="70" t="s">
        <v>437</v>
      </c>
      <c r="BN112" s="70">
        <v>98.431899999999999</v>
      </c>
      <c r="BO112" s="70">
        <v>501274</v>
      </c>
      <c r="BP112" s="70">
        <v>440827</v>
      </c>
      <c r="BQ112" s="70">
        <v>42069.2</v>
      </c>
      <c r="BR112" s="70">
        <v>106881</v>
      </c>
      <c r="BS112" s="70">
        <v>0</v>
      </c>
      <c r="BT112" s="70">
        <v>749263</v>
      </c>
      <c r="BU112" s="69">
        <v>1840410</v>
      </c>
      <c r="BV112" s="69">
        <v>5008450</v>
      </c>
      <c r="BW112" s="70">
        <v>0</v>
      </c>
      <c r="BX112" s="70">
        <v>0</v>
      </c>
      <c r="BY112" s="69">
        <v>6848860</v>
      </c>
      <c r="BZ112" s="70">
        <v>16671</v>
      </c>
      <c r="CA112" s="70">
        <v>0</v>
      </c>
      <c r="CB112" s="70">
        <v>0</v>
      </c>
      <c r="CC112" s="70">
        <v>0</v>
      </c>
      <c r="CD112" s="70">
        <v>0</v>
      </c>
      <c r="CE112" s="70">
        <v>8842.07</v>
      </c>
      <c r="CF112" s="70">
        <v>0</v>
      </c>
      <c r="CG112" s="70">
        <v>25513.1</v>
      </c>
      <c r="CH112" s="70">
        <v>0</v>
      </c>
      <c r="CI112" s="70">
        <v>0</v>
      </c>
      <c r="CJ112" s="70">
        <v>0</v>
      </c>
      <c r="CK112" s="70">
        <v>25513.1</v>
      </c>
      <c r="CL112" s="70">
        <v>0</v>
      </c>
      <c r="CM112" s="70">
        <v>0</v>
      </c>
      <c r="CN112" s="70">
        <v>0</v>
      </c>
      <c r="CO112" s="70">
        <v>0</v>
      </c>
      <c r="CP112" s="70">
        <v>0</v>
      </c>
      <c r="CQ112" s="70">
        <v>0</v>
      </c>
      <c r="CR112" s="70">
        <v>0</v>
      </c>
      <c r="CS112" s="70">
        <v>0</v>
      </c>
      <c r="CT112" s="70">
        <v>0</v>
      </c>
      <c r="CU112" s="70">
        <v>0</v>
      </c>
      <c r="CV112" s="70">
        <v>0</v>
      </c>
      <c r="CW112" s="70">
        <v>0</v>
      </c>
      <c r="CX112" s="70">
        <v>5.90768</v>
      </c>
      <c r="CY112" s="70">
        <v>36.432699999999997</v>
      </c>
      <c r="CZ112" s="70">
        <v>21.7424</v>
      </c>
      <c r="DA112" s="70">
        <v>3.17428</v>
      </c>
      <c r="DB112" s="70">
        <v>5.9751300000000001</v>
      </c>
      <c r="DC112" s="70">
        <v>2.9187699999999999</v>
      </c>
      <c r="DD112" s="70">
        <v>38.009700000000002</v>
      </c>
      <c r="DE112" s="70">
        <v>114.161</v>
      </c>
      <c r="DF112" s="70">
        <v>0</v>
      </c>
      <c r="DG112" s="70"/>
      <c r="DH112" s="70">
        <v>0</v>
      </c>
      <c r="DI112" s="70">
        <v>4</v>
      </c>
      <c r="DJ112" s="70" t="s">
        <v>438</v>
      </c>
      <c r="DK112" s="70">
        <v>0</v>
      </c>
      <c r="DL112" s="70" t="s">
        <v>295</v>
      </c>
      <c r="DM112" s="70" t="s">
        <v>296</v>
      </c>
      <c r="DN112" s="70" t="s">
        <v>243</v>
      </c>
      <c r="DO112" s="70" t="s">
        <v>297</v>
      </c>
      <c r="DP112" s="70" t="s">
        <v>248</v>
      </c>
      <c r="DQ112" s="70" t="s">
        <v>81</v>
      </c>
      <c r="DR112" s="70" t="s">
        <v>298</v>
      </c>
      <c r="DS112" s="70" t="s">
        <v>406</v>
      </c>
    </row>
    <row r="113" spans="2:123" x14ac:dyDescent="0.25">
      <c r="B113" s="70" t="s">
        <v>439</v>
      </c>
      <c r="C113" s="70" t="s">
        <v>210</v>
      </c>
      <c r="D113" s="70">
        <v>400007</v>
      </c>
      <c r="E113" s="70" t="s">
        <v>92</v>
      </c>
      <c r="F113" s="70" t="s">
        <v>80</v>
      </c>
      <c r="G113" s="71">
        <v>0.24444444444444446</v>
      </c>
      <c r="H113" s="70" t="s">
        <v>116</v>
      </c>
      <c r="I113" s="70">
        <v>-5.0999999999999996</v>
      </c>
      <c r="J113" s="70" t="s">
        <v>242</v>
      </c>
      <c r="K113" s="70" t="s">
        <v>242</v>
      </c>
      <c r="L113" s="70" t="s">
        <v>440</v>
      </c>
      <c r="M113" s="70">
        <v>94.973699999999994</v>
      </c>
      <c r="N113" s="70">
        <v>268320</v>
      </c>
      <c r="O113" s="70">
        <v>257009</v>
      </c>
      <c r="P113" s="70">
        <v>33772.1</v>
      </c>
      <c r="Q113" s="70">
        <v>314481</v>
      </c>
      <c r="R113" s="70">
        <v>0</v>
      </c>
      <c r="S113" s="70">
        <v>729776</v>
      </c>
      <c r="T113" s="69">
        <v>1603450</v>
      </c>
      <c r="U113" s="69">
        <v>2135580</v>
      </c>
      <c r="V113" s="70">
        <v>0</v>
      </c>
      <c r="W113" s="70">
        <v>0</v>
      </c>
      <c r="X113" s="69">
        <v>3739030</v>
      </c>
      <c r="Y113" s="70">
        <v>14596.8</v>
      </c>
      <c r="Z113" s="70">
        <v>0</v>
      </c>
      <c r="AA113" s="70">
        <v>0</v>
      </c>
      <c r="AB113" s="70">
        <v>0</v>
      </c>
      <c r="AC113" s="70">
        <v>0</v>
      </c>
      <c r="AD113" s="70">
        <v>8739.49</v>
      </c>
      <c r="AE113" s="70">
        <v>0</v>
      </c>
      <c r="AF113" s="70">
        <v>23336.3</v>
      </c>
      <c r="AG113" s="70">
        <v>0</v>
      </c>
      <c r="AH113" s="70">
        <v>0</v>
      </c>
      <c r="AI113" s="70">
        <v>0</v>
      </c>
      <c r="AJ113" s="70">
        <v>23336.3</v>
      </c>
      <c r="AK113" s="70">
        <v>0</v>
      </c>
      <c r="AL113" s="70">
        <v>0</v>
      </c>
      <c r="AM113" s="70">
        <v>0</v>
      </c>
      <c r="AN113" s="70">
        <v>0</v>
      </c>
      <c r="AO113" s="70">
        <v>0</v>
      </c>
      <c r="AP113" s="70">
        <v>0</v>
      </c>
      <c r="AQ113" s="70">
        <v>0</v>
      </c>
      <c r="AR113" s="70">
        <v>0</v>
      </c>
      <c r="AS113" s="70">
        <v>0</v>
      </c>
      <c r="AT113" s="70">
        <v>0</v>
      </c>
      <c r="AU113" s="70">
        <v>0</v>
      </c>
      <c r="AV113" s="70">
        <v>0</v>
      </c>
      <c r="AW113" s="70">
        <v>5.2012099999999997</v>
      </c>
      <c r="AX113" s="70">
        <v>20.963000000000001</v>
      </c>
      <c r="AY113" s="70">
        <v>13.510199999999999</v>
      </c>
      <c r="AZ113" s="70">
        <v>2.78722</v>
      </c>
      <c r="BA113" s="70">
        <v>15.800599999999999</v>
      </c>
      <c r="BB113" s="70">
        <v>2.9007200000000002</v>
      </c>
      <c r="BC113" s="70">
        <v>37.432400000000001</v>
      </c>
      <c r="BD113" s="70">
        <v>98.595399999999998</v>
      </c>
      <c r="BE113" s="70">
        <v>0</v>
      </c>
      <c r="BF113" s="70"/>
      <c r="BG113" s="70">
        <v>0</v>
      </c>
      <c r="BH113" s="70">
        <v>0</v>
      </c>
      <c r="BI113" s="70"/>
      <c r="BJ113" s="70">
        <v>0</v>
      </c>
      <c r="BK113" s="70" t="s">
        <v>242</v>
      </c>
      <c r="BL113" s="70" t="s">
        <v>242</v>
      </c>
      <c r="BM113" s="70" t="s">
        <v>441</v>
      </c>
      <c r="BN113" s="70">
        <v>110.10899999999999</v>
      </c>
      <c r="BO113" s="70">
        <v>246081</v>
      </c>
      <c r="BP113" s="70">
        <v>339966</v>
      </c>
      <c r="BQ113" s="70">
        <v>33842.6</v>
      </c>
      <c r="BR113" s="70">
        <v>117308</v>
      </c>
      <c r="BS113" s="70">
        <v>0</v>
      </c>
      <c r="BT113" s="70">
        <v>729779</v>
      </c>
      <c r="BU113" s="69">
        <v>1467090</v>
      </c>
      <c r="BV113" s="69">
        <v>2135580</v>
      </c>
      <c r="BW113" s="70">
        <v>0</v>
      </c>
      <c r="BX113" s="70">
        <v>0</v>
      </c>
      <c r="BY113" s="69">
        <v>3602670</v>
      </c>
      <c r="BZ113" s="70">
        <v>18459.900000000001</v>
      </c>
      <c r="CA113" s="70">
        <v>0</v>
      </c>
      <c r="CB113" s="70">
        <v>0</v>
      </c>
      <c r="CC113" s="70">
        <v>0</v>
      </c>
      <c r="CD113" s="70">
        <v>0</v>
      </c>
      <c r="CE113" s="70">
        <v>8962.86</v>
      </c>
      <c r="CF113" s="70">
        <v>0</v>
      </c>
      <c r="CG113" s="70">
        <v>27422.7</v>
      </c>
      <c r="CH113" s="70">
        <v>0</v>
      </c>
      <c r="CI113" s="70">
        <v>0</v>
      </c>
      <c r="CJ113" s="70">
        <v>0</v>
      </c>
      <c r="CK113" s="70">
        <v>27422.7</v>
      </c>
      <c r="CL113" s="70">
        <v>0</v>
      </c>
      <c r="CM113" s="70">
        <v>0</v>
      </c>
      <c r="CN113" s="70">
        <v>0</v>
      </c>
      <c r="CO113" s="70">
        <v>0</v>
      </c>
      <c r="CP113" s="70">
        <v>0</v>
      </c>
      <c r="CQ113" s="70">
        <v>0</v>
      </c>
      <c r="CR113" s="70">
        <v>0</v>
      </c>
      <c r="CS113" s="70">
        <v>0</v>
      </c>
      <c r="CT113" s="70">
        <v>0</v>
      </c>
      <c r="CU113" s="70">
        <v>0</v>
      </c>
      <c r="CV113" s="70">
        <v>0</v>
      </c>
      <c r="CW113" s="70">
        <v>0</v>
      </c>
      <c r="CX113" s="70">
        <v>6.45268</v>
      </c>
      <c r="CY113" s="70">
        <v>19.612400000000001</v>
      </c>
      <c r="CZ113" s="70">
        <v>17.613399999999999</v>
      </c>
      <c r="DA113" s="70">
        <v>2.8642099999999999</v>
      </c>
      <c r="DB113" s="70">
        <v>6.52921</v>
      </c>
      <c r="DC113" s="70">
        <v>2.9748800000000002</v>
      </c>
      <c r="DD113" s="70">
        <v>37.432600000000001</v>
      </c>
      <c r="DE113" s="70">
        <v>93.479399999999998</v>
      </c>
      <c r="DF113" s="70">
        <v>0</v>
      </c>
      <c r="DG113" s="70"/>
      <c r="DH113" s="70">
        <v>0</v>
      </c>
      <c r="DI113" s="70">
        <v>1.5</v>
      </c>
      <c r="DJ113" s="70" t="s">
        <v>244</v>
      </c>
      <c r="DK113" s="70">
        <v>0</v>
      </c>
      <c r="DL113" s="70" t="s">
        <v>295</v>
      </c>
      <c r="DM113" s="70" t="s">
        <v>296</v>
      </c>
      <c r="DN113" s="70" t="s">
        <v>243</v>
      </c>
      <c r="DO113" s="70" t="s">
        <v>297</v>
      </c>
      <c r="DP113" s="70" t="s">
        <v>248</v>
      </c>
      <c r="DQ113" s="70" t="s">
        <v>81</v>
      </c>
      <c r="DR113" s="70" t="s">
        <v>298</v>
      </c>
      <c r="DS113" s="70" t="s">
        <v>406</v>
      </c>
    </row>
    <row r="114" spans="2:123" x14ac:dyDescent="0.25">
      <c r="B114" s="70" t="s">
        <v>442</v>
      </c>
      <c r="C114" s="70" t="s">
        <v>284</v>
      </c>
      <c r="D114" s="70">
        <v>400015</v>
      </c>
      <c r="E114" s="70" t="s">
        <v>79</v>
      </c>
      <c r="F114" s="70" t="s">
        <v>80</v>
      </c>
      <c r="G114" s="71">
        <v>0.33333333333333331</v>
      </c>
      <c r="H114" s="70" t="s">
        <v>114</v>
      </c>
      <c r="I114" s="70">
        <v>1.6</v>
      </c>
      <c r="J114" s="70" t="s">
        <v>242</v>
      </c>
      <c r="K114" s="70" t="s">
        <v>242</v>
      </c>
      <c r="L114" s="70" t="s">
        <v>443</v>
      </c>
      <c r="M114" s="70">
        <v>48.887599999999999</v>
      </c>
      <c r="N114" s="70">
        <v>951742</v>
      </c>
      <c r="O114" s="70">
        <v>461194</v>
      </c>
      <c r="P114" s="70">
        <v>101918</v>
      </c>
      <c r="Q114" s="70">
        <v>545789</v>
      </c>
      <c r="R114" s="70">
        <v>0</v>
      </c>
      <c r="S114" s="70">
        <v>750525</v>
      </c>
      <c r="T114" s="69">
        <v>2811220</v>
      </c>
      <c r="U114" s="69">
        <v>5008450</v>
      </c>
      <c r="V114" s="70">
        <v>0</v>
      </c>
      <c r="W114" s="70">
        <v>0</v>
      </c>
      <c r="X114" s="69">
        <v>7819660</v>
      </c>
      <c r="Y114" s="70">
        <v>7513.7</v>
      </c>
      <c r="Z114" s="70">
        <v>0</v>
      </c>
      <c r="AA114" s="70">
        <v>0</v>
      </c>
      <c r="AB114" s="70">
        <v>0</v>
      </c>
      <c r="AC114" s="70">
        <v>0</v>
      </c>
      <c r="AD114" s="70">
        <v>7173.91</v>
      </c>
      <c r="AE114" s="70">
        <v>0</v>
      </c>
      <c r="AF114" s="70">
        <v>14687.6</v>
      </c>
      <c r="AG114" s="70">
        <v>0</v>
      </c>
      <c r="AH114" s="70">
        <v>0</v>
      </c>
      <c r="AI114" s="70">
        <v>0</v>
      </c>
      <c r="AJ114" s="70">
        <v>14687.6</v>
      </c>
      <c r="AK114" s="70">
        <v>0</v>
      </c>
      <c r="AL114" s="70">
        <v>0</v>
      </c>
      <c r="AM114" s="70">
        <v>0</v>
      </c>
      <c r="AN114" s="70">
        <v>0</v>
      </c>
      <c r="AO114" s="70">
        <v>0</v>
      </c>
      <c r="AP114" s="70">
        <v>0</v>
      </c>
      <c r="AQ114" s="70">
        <v>0</v>
      </c>
      <c r="AR114" s="70">
        <v>0</v>
      </c>
      <c r="AS114" s="70">
        <v>0</v>
      </c>
      <c r="AT114" s="70">
        <v>0</v>
      </c>
      <c r="AU114" s="70">
        <v>0</v>
      </c>
      <c r="AV114" s="70">
        <v>0</v>
      </c>
      <c r="AW114" s="70">
        <v>2.8402099999999999</v>
      </c>
      <c r="AX114" s="70">
        <v>57.905299999999997</v>
      </c>
      <c r="AY114" s="70">
        <v>22.338799999999999</v>
      </c>
      <c r="AZ114" s="70">
        <v>5.7409499999999998</v>
      </c>
      <c r="BA114" s="70">
        <v>24.209800000000001</v>
      </c>
      <c r="BB114" s="70">
        <v>2.3863400000000001</v>
      </c>
      <c r="BC114" s="70">
        <v>37.713700000000003</v>
      </c>
      <c r="BD114" s="70">
        <v>153.13499999999999</v>
      </c>
      <c r="BE114" s="70">
        <v>71.75</v>
      </c>
      <c r="BF114" s="70" t="s">
        <v>187</v>
      </c>
      <c r="BG114" s="70">
        <v>0</v>
      </c>
      <c r="BH114" s="70">
        <v>0</v>
      </c>
      <c r="BI114" s="70"/>
      <c r="BJ114" s="70">
        <v>0</v>
      </c>
      <c r="BK114" s="70" t="s">
        <v>242</v>
      </c>
      <c r="BL114" s="70" t="s">
        <v>242</v>
      </c>
      <c r="BM114" s="70" t="s">
        <v>444</v>
      </c>
      <c r="BN114" s="70">
        <v>49.052599999999998</v>
      </c>
      <c r="BO114" s="69">
        <v>1234740</v>
      </c>
      <c r="BP114" s="70">
        <v>470475</v>
      </c>
      <c r="BQ114" s="70">
        <v>89019.7</v>
      </c>
      <c r="BR114" s="70">
        <v>153360</v>
      </c>
      <c r="BS114" s="70">
        <v>0</v>
      </c>
      <c r="BT114" s="70">
        <v>750528</v>
      </c>
      <c r="BU114" s="69">
        <v>2698170</v>
      </c>
      <c r="BV114" s="69">
        <v>5008450</v>
      </c>
      <c r="BW114" s="70">
        <v>0</v>
      </c>
      <c r="BX114" s="70">
        <v>0</v>
      </c>
      <c r="BY114" s="69">
        <v>7706620</v>
      </c>
      <c r="BZ114" s="70">
        <v>8189.06</v>
      </c>
      <c r="CA114" s="70">
        <v>0</v>
      </c>
      <c r="CB114" s="70">
        <v>0</v>
      </c>
      <c r="CC114" s="70">
        <v>0</v>
      </c>
      <c r="CD114" s="70">
        <v>0</v>
      </c>
      <c r="CE114" s="70">
        <v>7356.91</v>
      </c>
      <c r="CF114" s="70">
        <v>0</v>
      </c>
      <c r="CG114" s="70">
        <v>15546</v>
      </c>
      <c r="CH114" s="70">
        <v>0</v>
      </c>
      <c r="CI114" s="70">
        <v>0</v>
      </c>
      <c r="CJ114" s="70">
        <v>0</v>
      </c>
      <c r="CK114" s="70">
        <v>15546</v>
      </c>
      <c r="CL114" s="70">
        <v>0</v>
      </c>
      <c r="CM114" s="70">
        <v>0</v>
      </c>
      <c r="CN114" s="70">
        <v>0</v>
      </c>
      <c r="CO114" s="70">
        <v>0</v>
      </c>
      <c r="CP114" s="70">
        <v>0</v>
      </c>
      <c r="CQ114" s="70">
        <v>0</v>
      </c>
      <c r="CR114" s="70">
        <v>0</v>
      </c>
      <c r="CS114" s="70">
        <v>0</v>
      </c>
      <c r="CT114" s="70">
        <v>0</v>
      </c>
      <c r="CU114" s="70">
        <v>0</v>
      </c>
      <c r="CV114" s="70">
        <v>0</v>
      </c>
      <c r="CW114" s="70">
        <v>0</v>
      </c>
      <c r="CX114" s="70">
        <v>3.0617100000000002</v>
      </c>
      <c r="CY114" s="70">
        <v>73.760599999999997</v>
      </c>
      <c r="CZ114" s="70">
        <v>23.754000000000001</v>
      </c>
      <c r="DA114" s="70">
        <v>5.5243099999999998</v>
      </c>
      <c r="DB114" s="70">
        <v>8.2852700000000006</v>
      </c>
      <c r="DC114" s="70">
        <v>2.44719</v>
      </c>
      <c r="DD114" s="70">
        <v>37.713900000000002</v>
      </c>
      <c r="DE114" s="70">
        <v>154.547</v>
      </c>
      <c r="DF114" s="70">
        <v>3.5</v>
      </c>
      <c r="DG114" s="70" t="s">
        <v>445</v>
      </c>
      <c r="DH114" s="70">
        <v>0</v>
      </c>
      <c r="DI114" s="70">
        <v>6</v>
      </c>
      <c r="DJ114" s="70" t="s">
        <v>438</v>
      </c>
      <c r="DK114" s="70">
        <v>0</v>
      </c>
      <c r="DL114" s="70" t="s">
        <v>295</v>
      </c>
      <c r="DM114" s="70" t="s">
        <v>296</v>
      </c>
      <c r="DN114" s="70" t="s">
        <v>243</v>
      </c>
      <c r="DO114" s="70" t="s">
        <v>297</v>
      </c>
      <c r="DP114" s="70" t="s">
        <v>248</v>
      </c>
      <c r="DQ114" s="70" t="s">
        <v>81</v>
      </c>
      <c r="DR114" s="70" t="s">
        <v>298</v>
      </c>
      <c r="DS114" s="70" t="s">
        <v>406</v>
      </c>
    </row>
    <row r="115" spans="2:123" x14ac:dyDescent="0.25">
      <c r="B115" s="70" t="s">
        <v>446</v>
      </c>
      <c r="C115" s="70" t="s">
        <v>285</v>
      </c>
      <c r="D115" s="70">
        <v>400016</v>
      </c>
      <c r="E115" s="70" t="s">
        <v>82</v>
      </c>
      <c r="F115" s="70" t="s">
        <v>80</v>
      </c>
      <c r="G115" s="71">
        <v>0.25486111111111109</v>
      </c>
      <c r="H115" s="70" t="s">
        <v>116</v>
      </c>
      <c r="I115" s="70">
        <v>-6.9</v>
      </c>
      <c r="J115" s="70" t="s">
        <v>242</v>
      </c>
      <c r="K115" s="70" t="s">
        <v>242</v>
      </c>
      <c r="L115" s="70" t="s">
        <v>447</v>
      </c>
      <c r="M115" s="70">
        <v>273.51</v>
      </c>
      <c r="N115" s="70">
        <v>246975</v>
      </c>
      <c r="O115" s="70">
        <v>498631</v>
      </c>
      <c r="P115" s="70">
        <v>4991.66</v>
      </c>
      <c r="Q115" s="70">
        <v>264945</v>
      </c>
      <c r="R115" s="70">
        <v>0</v>
      </c>
      <c r="S115" s="70">
        <v>752899</v>
      </c>
      <c r="T115" s="69">
        <v>1768710</v>
      </c>
      <c r="U115" s="69">
        <v>5008450</v>
      </c>
      <c r="V115" s="70">
        <v>0</v>
      </c>
      <c r="W115" s="70">
        <v>0</v>
      </c>
      <c r="X115" s="69">
        <v>6777160</v>
      </c>
      <c r="Y115" s="70">
        <v>42036.6</v>
      </c>
      <c r="Z115" s="70">
        <v>0</v>
      </c>
      <c r="AA115" s="70">
        <v>0</v>
      </c>
      <c r="AB115" s="70">
        <v>0</v>
      </c>
      <c r="AC115" s="70">
        <v>0</v>
      </c>
      <c r="AD115" s="70">
        <v>10427.4</v>
      </c>
      <c r="AE115" s="70">
        <v>0</v>
      </c>
      <c r="AF115" s="70">
        <v>52464.1</v>
      </c>
      <c r="AG115" s="70">
        <v>0</v>
      </c>
      <c r="AH115" s="70">
        <v>0</v>
      </c>
      <c r="AI115" s="70">
        <v>0</v>
      </c>
      <c r="AJ115" s="70">
        <v>52464.1</v>
      </c>
      <c r="AK115" s="70">
        <v>0</v>
      </c>
      <c r="AL115" s="70">
        <v>0</v>
      </c>
      <c r="AM115" s="70">
        <v>0</v>
      </c>
      <c r="AN115" s="70">
        <v>0</v>
      </c>
      <c r="AO115" s="70">
        <v>0</v>
      </c>
      <c r="AP115" s="70">
        <v>0</v>
      </c>
      <c r="AQ115" s="70">
        <v>0</v>
      </c>
      <c r="AR115" s="70">
        <v>0</v>
      </c>
      <c r="AS115" s="70">
        <v>0</v>
      </c>
      <c r="AT115" s="70">
        <v>0</v>
      </c>
      <c r="AU115" s="70">
        <v>0</v>
      </c>
      <c r="AV115" s="70">
        <v>0</v>
      </c>
      <c r="AW115" s="70">
        <v>15.1943</v>
      </c>
      <c r="AX115" s="70">
        <v>21.308199999999999</v>
      </c>
      <c r="AY115" s="70">
        <v>24.948499999999999</v>
      </c>
      <c r="AZ115" s="70">
        <v>0.655725</v>
      </c>
      <c r="BA115" s="70">
        <v>14.452500000000001</v>
      </c>
      <c r="BB115" s="70">
        <v>3.4508299999999998</v>
      </c>
      <c r="BC115" s="70">
        <v>37.906999999999996</v>
      </c>
      <c r="BD115" s="70">
        <v>117.917</v>
      </c>
      <c r="BE115" s="70">
        <v>123.25</v>
      </c>
      <c r="BF115" s="70" t="s">
        <v>187</v>
      </c>
      <c r="BG115" s="70">
        <v>0</v>
      </c>
      <c r="BH115" s="70">
        <v>3</v>
      </c>
      <c r="BI115" s="70" t="s">
        <v>448</v>
      </c>
      <c r="BJ115" s="70">
        <v>0</v>
      </c>
      <c r="BK115" s="70" t="s">
        <v>242</v>
      </c>
      <c r="BL115" s="70" t="s">
        <v>242</v>
      </c>
      <c r="BM115" s="70" t="s">
        <v>417</v>
      </c>
      <c r="BN115" s="70">
        <v>264.99700000000001</v>
      </c>
      <c r="BO115" s="70">
        <v>284400</v>
      </c>
      <c r="BP115" s="70">
        <v>487437</v>
      </c>
      <c r="BQ115" s="70">
        <v>7685.56</v>
      </c>
      <c r="BR115" s="70">
        <v>63354.3</v>
      </c>
      <c r="BS115" s="70">
        <v>0</v>
      </c>
      <c r="BT115" s="70">
        <v>752901</v>
      </c>
      <c r="BU115" s="69">
        <v>1596040</v>
      </c>
      <c r="BV115" s="69">
        <v>5008450</v>
      </c>
      <c r="BW115" s="70">
        <v>0</v>
      </c>
      <c r="BX115" s="70">
        <v>0</v>
      </c>
      <c r="BY115" s="69">
        <v>6604490</v>
      </c>
      <c r="BZ115" s="70">
        <v>42341.599999999999</v>
      </c>
      <c r="CA115" s="70">
        <v>0</v>
      </c>
      <c r="CB115" s="70">
        <v>0</v>
      </c>
      <c r="CC115" s="70">
        <v>0</v>
      </c>
      <c r="CD115" s="70">
        <v>0</v>
      </c>
      <c r="CE115" s="70">
        <v>10694.8</v>
      </c>
      <c r="CF115" s="70">
        <v>0</v>
      </c>
      <c r="CG115" s="70">
        <v>53036.4</v>
      </c>
      <c r="CH115" s="70">
        <v>0</v>
      </c>
      <c r="CI115" s="70">
        <v>0</v>
      </c>
      <c r="CJ115" s="70">
        <v>0</v>
      </c>
      <c r="CK115" s="70">
        <v>53036.4</v>
      </c>
      <c r="CL115" s="70">
        <v>0</v>
      </c>
      <c r="CM115" s="70">
        <v>0</v>
      </c>
      <c r="CN115" s="70">
        <v>0</v>
      </c>
      <c r="CO115" s="70">
        <v>0</v>
      </c>
      <c r="CP115" s="70">
        <v>0</v>
      </c>
      <c r="CQ115" s="70">
        <v>0</v>
      </c>
      <c r="CR115" s="70">
        <v>0</v>
      </c>
      <c r="CS115" s="70">
        <v>0</v>
      </c>
      <c r="CT115" s="70">
        <v>0</v>
      </c>
      <c r="CU115" s="70">
        <v>0</v>
      </c>
      <c r="CV115" s="70">
        <v>0</v>
      </c>
      <c r="CW115" s="70">
        <v>0</v>
      </c>
      <c r="CX115" s="70">
        <v>15.1342</v>
      </c>
      <c r="CY115" s="70">
        <v>25.661899999999999</v>
      </c>
      <c r="CZ115" s="70">
        <v>24.165199999999999</v>
      </c>
      <c r="DA115" s="70">
        <v>0.96570900000000004</v>
      </c>
      <c r="DB115" s="70">
        <v>3.68845</v>
      </c>
      <c r="DC115" s="70">
        <v>3.53938</v>
      </c>
      <c r="DD115" s="70">
        <v>37.9071</v>
      </c>
      <c r="DE115" s="70">
        <v>111.062</v>
      </c>
      <c r="DF115" s="70">
        <v>0</v>
      </c>
      <c r="DG115" s="70"/>
      <c r="DH115" s="70">
        <v>0</v>
      </c>
      <c r="DI115" s="70">
        <v>40</v>
      </c>
      <c r="DJ115" s="70" t="s">
        <v>438</v>
      </c>
      <c r="DK115" s="70">
        <v>0</v>
      </c>
      <c r="DL115" s="70" t="s">
        <v>295</v>
      </c>
      <c r="DM115" s="70" t="s">
        <v>296</v>
      </c>
      <c r="DN115" s="70" t="s">
        <v>243</v>
      </c>
      <c r="DO115" s="70" t="s">
        <v>297</v>
      </c>
      <c r="DP115" s="70" t="s">
        <v>248</v>
      </c>
      <c r="DQ115" s="70" t="s">
        <v>81</v>
      </c>
      <c r="DR115" s="70" t="s">
        <v>298</v>
      </c>
      <c r="DS115" s="70" t="s">
        <v>406</v>
      </c>
    </row>
    <row r="116" spans="2:123" x14ac:dyDescent="0.25">
      <c r="B116" s="70" t="s">
        <v>449</v>
      </c>
      <c r="C116" s="70" t="s">
        <v>213</v>
      </c>
      <c r="D116" s="70">
        <v>402507</v>
      </c>
      <c r="E116" s="70" t="s">
        <v>92</v>
      </c>
      <c r="F116" s="70" t="s">
        <v>80</v>
      </c>
      <c r="G116" s="71">
        <v>0.25277777777777777</v>
      </c>
      <c r="H116" s="70" t="s">
        <v>116</v>
      </c>
      <c r="I116" s="70">
        <v>-5.8</v>
      </c>
      <c r="J116" s="70" t="s">
        <v>242</v>
      </c>
      <c r="K116" s="70" t="s">
        <v>242</v>
      </c>
      <c r="L116" s="70" t="s">
        <v>440</v>
      </c>
      <c r="M116" s="70">
        <v>82.984700000000004</v>
      </c>
      <c r="N116" s="70">
        <v>249567</v>
      </c>
      <c r="O116" s="70">
        <v>247953</v>
      </c>
      <c r="P116" s="70">
        <v>32744.1</v>
      </c>
      <c r="Q116" s="70">
        <v>313764</v>
      </c>
      <c r="R116" s="70">
        <v>0</v>
      </c>
      <c r="S116" s="70">
        <v>741988</v>
      </c>
      <c r="T116" s="69">
        <v>1586100</v>
      </c>
      <c r="U116" s="69">
        <v>2135580</v>
      </c>
      <c r="V116" s="70">
        <v>0</v>
      </c>
      <c r="W116" s="70">
        <v>0</v>
      </c>
      <c r="X116" s="69">
        <v>3721680</v>
      </c>
      <c r="Y116" s="70">
        <v>12754.2</v>
      </c>
      <c r="Z116" s="70">
        <v>0</v>
      </c>
      <c r="AA116" s="70">
        <v>0</v>
      </c>
      <c r="AB116" s="70">
        <v>0</v>
      </c>
      <c r="AC116" s="70">
        <v>0</v>
      </c>
      <c r="AD116" s="70">
        <v>8739.4699999999993</v>
      </c>
      <c r="AE116" s="70">
        <v>0</v>
      </c>
      <c r="AF116" s="70">
        <v>21493.7</v>
      </c>
      <c r="AG116" s="70">
        <v>0</v>
      </c>
      <c r="AH116" s="70">
        <v>0</v>
      </c>
      <c r="AI116" s="70">
        <v>0</v>
      </c>
      <c r="AJ116" s="70">
        <v>21493.7</v>
      </c>
      <c r="AK116" s="70">
        <v>0</v>
      </c>
      <c r="AL116" s="70">
        <v>0</v>
      </c>
      <c r="AM116" s="70">
        <v>0</v>
      </c>
      <c r="AN116" s="70">
        <v>0</v>
      </c>
      <c r="AO116" s="70">
        <v>0</v>
      </c>
      <c r="AP116" s="70">
        <v>0</v>
      </c>
      <c r="AQ116" s="70">
        <v>0</v>
      </c>
      <c r="AR116" s="70">
        <v>0</v>
      </c>
      <c r="AS116" s="70">
        <v>0</v>
      </c>
      <c r="AT116" s="70">
        <v>0</v>
      </c>
      <c r="AU116" s="70">
        <v>0</v>
      </c>
      <c r="AV116" s="70">
        <v>0</v>
      </c>
      <c r="AW116" s="70">
        <v>4.5355499999999997</v>
      </c>
      <c r="AX116" s="70">
        <v>19.122699999999998</v>
      </c>
      <c r="AY116" s="70">
        <v>13.039899999999999</v>
      </c>
      <c r="AZ116" s="70">
        <v>2.7119599999999999</v>
      </c>
      <c r="BA116" s="70">
        <v>15.7217</v>
      </c>
      <c r="BB116" s="70">
        <v>2.9007100000000001</v>
      </c>
      <c r="BC116" s="70">
        <v>38.097900000000003</v>
      </c>
      <c r="BD116" s="70">
        <v>96.130499999999998</v>
      </c>
      <c r="BE116" s="70">
        <v>0</v>
      </c>
      <c r="BF116" s="70"/>
      <c r="BG116" s="70">
        <v>0</v>
      </c>
      <c r="BH116" s="70">
        <v>0</v>
      </c>
      <c r="BI116" s="70"/>
      <c r="BJ116" s="70">
        <v>0</v>
      </c>
      <c r="BK116" s="70" t="s">
        <v>242</v>
      </c>
      <c r="BL116" s="70" t="s">
        <v>242</v>
      </c>
      <c r="BM116" s="70" t="s">
        <v>450</v>
      </c>
      <c r="BN116" s="70">
        <v>89.095399999999998</v>
      </c>
      <c r="BO116" s="70">
        <v>230897</v>
      </c>
      <c r="BP116" s="70">
        <v>322843</v>
      </c>
      <c r="BQ116" s="70">
        <v>31841.8</v>
      </c>
      <c r="BR116" s="70">
        <v>109755</v>
      </c>
      <c r="BS116" s="70">
        <v>0</v>
      </c>
      <c r="BT116" s="70">
        <v>741988</v>
      </c>
      <c r="BU116" s="69">
        <v>1437410</v>
      </c>
      <c r="BV116" s="69">
        <v>2135580</v>
      </c>
      <c r="BW116" s="70">
        <v>0</v>
      </c>
      <c r="BX116" s="70">
        <v>0</v>
      </c>
      <c r="BY116" s="69">
        <v>3572990</v>
      </c>
      <c r="BZ116" s="70">
        <v>14793.2</v>
      </c>
      <c r="CA116" s="70">
        <v>0</v>
      </c>
      <c r="CB116" s="70">
        <v>0</v>
      </c>
      <c r="CC116" s="70">
        <v>0</v>
      </c>
      <c r="CD116" s="70">
        <v>0</v>
      </c>
      <c r="CE116" s="70">
        <v>8962.82</v>
      </c>
      <c r="CF116" s="70">
        <v>0</v>
      </c>
      <c r="CG116" s="70">
        <v>23756.1</v>
      </c>
      <c r="CH116" s="70">
        <v>0</v>
      </c>
      <c r="CI116" s="70">
        <v>0</v>
      </c>
      <c r="CJ116" s="70">
        <v>0</v>
      </c>
      <c r="CK116" s="70">
        <v>23756.1</v>
      </c>
      <c r="CL116" s="70">
        <v>0</v>
      </c>
      <c r="CM116" s="70">
        <v>0</v>
      </c>
      <c r="CN116" s="70">
        <v>0</v>
      </c>
      <c r="CO116" s="70">
        <v>0</v>
      </c>
      <c r="CP116" s="70">
        <v>0</v>
      </c>
      <c r="CQ116" s="70">
        <v>0</v>
      </c>
      <c r="CR116" s="70">
        <v>0</v>
      </c>
      <c r="CS116" s="70">
        <v>0</v>
      </c>
      <c r="CT116" s="70">
        <v>0</v>
      </c>
      <c r="CU116" s="70">
        <v>0</v>
      </c>
      <c r="CV116" s="70">
        <v>0</v>
      </c>
      <c r="CW116" s="70">
        <v>0</v>
      </c>
      <c r="CX116" s="70">
        <v>5.2047999999999996</v>
      </c>
      <c r="CY116" s="70">
        <v>18.383400000000002</v>
      </c>
      <c r="CZ116" s="70">
        <v>16.7364</v>
      </c>
      <c r="DA116" s="70">
        <v>2.6926199999999998</v>
      </c>
      <c r="DB116" s="70">
        <v>6.1115199999999996</v>
      </c>
      <c r="DC116" s="70">
        <v>2.9748700000000001</v>
      </c>
      <c r="DD116" s="70">
        <v>38.097900000000003</v>
      </c>
      <c r="DE116" s="70">
        <v>90.201599999999999</v>
      </c>
      <c r="DF116" s="70">
        <v>0</v>
      </c>
      <c r="DG116" s="70"/>
      <c r="DH116" s="70">
        <v>0</v>
      </c>
      <c r="DI116" s="70">
        <v>4.5</v>
      </c>
      <c r="DJ116" s="70" t="s">
        <v>244</v>
      </c>
      <c r="DK116" s="70">
        <v>0</v>
      </c>
      <c r="DL116" s="70" t="s">
        <v>295</v>
      </c>
      <c r="DM116" s="70" t="s">
        <v>296</v>
      </c>
      <c r="DN116" s="70" t="s">
        <v>243</v>
      </c>
      <c r="DO116" s="70" t="s">
        <v>297</v>
      </c>
      <c r="DP116" s="70" t="s">
        <v>248</v>
      </c>
      <c r="DQ116" s="70" t="s">
        <v>81</v>
      </c>
      <c r="DR116" s="70" t="s">
        <v>298</v>
      </c>
      <c r="DS116" s="70" t="s">
        <v>406</v>
      </c>
    </row>
    <row r="117" spans="2:123" s="46" customFormat="1" x14ac:dyDescent="0.25">
      <c r="B117" s="70" t="s">
        <v>451</v>
      </c>
      <c r="C117" s="70" t="s">
        <v>216</v>
      </c>
      <c r="D117" s="70">
        <v>404207</v>
      </c>
      <c r="E117" s="70" t="s">
        <v>92</v>
      </c>
      <c r="F117" s="70" t="s">
        <v>80</v>
      </c>
      <c r="G117" s="71">
        <v>0.24930555555555556</v>
      </c>
      <c r="H117" s="70" t="s">
        <v>116</v>
      </c>
      <c r="I117" s="70">
        <v>-4.8</v>
      </c>
      <c r="J117" s="70" t="s">
        <v>242</v>
      </c>
      <c r="K117" s="70" t="s">
        <v>242</v>
      </c>
      <c r="L117" s="70" t="s">
        <v>440</v>
      </c>
      <c r="M117" s="70">
        <v>95.071200000000005</v>
      </c>
      <c r="N117" s="70">
        <v>268074</v>
      </c>
      <c r="O117" s="70">
        <v>256678</v>
      </c>
      <c r="P117" s="70">
        <v>33754.9</v>
      </c>
      <c r="Q117" s="70">
        <v>314504</v>
      </c>
      <c r="R117" s="70">
        <v>0</v>
      </c>
      <c r="S117" s="70">
        <v>725340</v>
      </c>
      <c r="T117" s="69">
        <v>1598450</v>
      </c>
      <c r="U117" s="69">
        <v>2135580</v>
      </c>
      <c r="V117" s="70">
        <v>0</v>
      </c>
      <c r="W117" s="70">
        <v>0</v>
      </c>
      <c r="X117" s="69">
        <v>3734030</v>
      </c>
      <c r="Y117" s="70">
        <v>14611.8</v>
      </c>
      <c r="Z117" s="70">
        <v>0</v>
      </c>
      <c r="AA117" s="70">
        <v>0</v>
      </c>
      <c r="AB117" s="70">
        <v>0</v>
      </c>
      <c r="AC117" s="70">
        <v>0</v>
      </c>
      <c r="AD117" s="70">
        <v>8739.49</v>
      </c>
      <c r="AE117" s="70">
        <v>0</v>
      </c>
      <c r="AF117" s="70">
        <v>23351.3</v>
      </c>
      <c r="AG117" s="70">
        <v>0</v>
      </c>
      <c r="AH117" s="70">
        <v>0</v>
      </c>
      <c r="AI117" s="70">
        <v>0</v>
      </c>
      <c r="AJ117" s="70">
        <v>23351.3</v>
      </c>
      <c r="AK117" s="70">
        <v>0</v>
      </c>
      <c r="AL117" s="70">
        <v>0</v>
      </c>
      <c r="AM117" s="70">
        <v>0</v>
      </c>
      <c r="AN117" s="70">
        <v>0</v>
      </c>
      <c r="AO117" s="70">
        <v>0</v>
      </c>
      <c r="AP117" s="70">
        <v>0</v>
      </c>
      <c r="AQ117" s="70">
        <v>0</v>
      </c>
      <c r="AR117" s="70">
        <v>0</v>
      </c>
      <c r="AS117" s="70">
        <v>0</v>
      </c>
      <c r="AT117" s="70">
        <v>0</v>
      </c>
      <c r="AU117" s="70">
        <v>0</v>
      </c>
      <c r="AV117" s="70">
        <v>0</v>
      </c>
      <c r="AW117" s="70">
        <v>5.2062400000000002</v>
      </c>
      <c r="AX117" s="70">
        <v>20.9406</v>
      </c>
      <c r="AY117" s="70">
        <v>13.489599999999999</v>
      </c>
      <c r="AZ117" s="70">
        <v>2.7858999999999998</v>
      </c>
      <c r="BA117" s="70">
        <v>15.801299999999999</v>
      </c>
      <c r="BB117" s="70">
        <v>2.9007200000000002</v>
      </c>
      <c r="BC117" s="70">
        <v>37.1907</v>
      </c>
      <c r="BD117" s="70">
        <v>98.314999999999998</v>
      </c>
      <c r="BE117" s="70">
        <v>0</v>
      </c>
      <c r="BF117" s="70"/>
      <c r="BG117" s="70">
        <v>0</v>
      </c>
      <c r="BH117" s="70">
        <v>0</v>
      </c>
      <c r="BI117" s="70"/>
      <c r="BJ117" s="70">
        <v>0</v>
      </c>
      <c r="BK117" s="70" t="s">
        <v>242</v>
      </c>
      <c r="BL117" s="70" t="s">
        <v>242</v>
      </c>
      <c r="BM117" s="70" t="s">
        <v>441</v>
      </c>
      <c r="BN117" s="70">
        <v>110.10899999999999</v>
      </c>
      <c r="BO117" s="70">
        <v>246081</v>
      </c>
      <c r="BP117" s="70">
        <v>339966</v>
      </c>
      <c r="BQ117" s="70">
        <v>33842.6</v>
      </c>
      <c r="BR117" s="70">
        <v>117308</v>
      </c>
      <c r="BS117" s="70">
        <v>0</v>
      </c>
      <c r="BT117" s="70">
        <v>729779</v>
      </c>
      <c r="BU117" s="69">
        <v>1467090</v>
      </c>
      <c r="BV117" s="69">
        <v>2135580</v>
      </c>
      <c r="BW117" s="70">
        <v>0</v>
      </c>
      <c r="BX117" s="70">
        <v>0</v>
      </c>
      <c r="BY117" s="69">
        <v>3602670</v>
      </c>
      <c r="BZ117" s="70">
        <v>18459.900000000001</v>
      </c>
      <c r="CA117" s="70">
        <v>0</v>
      </c>
      <c r="CB117" s="70">
        <v>0</v>
      </c>
      <c r="CC117" s="70">
        <v>0</v>
      </c>
      <c r="CD117" s="70">
        <v>0</v>
      </c>
      <c r="CE117" s="70">
        <v>8962.86</v>
      </c>
      <c r="CF117" s="70">
        <v>0</v>
      </c>
      <c r="CG117" s="70">
        <v>27422.7</v>
      </c>
      <c r="CH117" s="70">
        <v>0</v>
      </c>
      <c r="CI117" s="70">
        <v>0</v>
      </c>
      <c r="CJ117" s="70">
        <v>0</v>
      </c>
      <c r="CK117" s="70">
        <v>27422.7</v>
      </c>
      <c r="CL117" s="70">
        <v>0</v>
      </c>
      <c r="CM117" s="70">
        <v>0</v>
      </c>
      <c r="CN117" s="70">
        <v>0</v>
      </c>
      <c r="CO117" s="70">
        <v>0</v>
      </c>
      <c r="CP117" s="70">
        <v>0</v>
      </c>
      <c r="CQ117" s="70">
        <v>0</v>
      </c>
      <c r="CR117" s="70">
        <v>0</v>
      </c>
      <c r="CS117" s="70">
        <v>0</v>
      </c>
      <c r="CT117" s="70">
        <v>0</v>
      </c>
      <c r="CU117" s="70">
        <v>0</v>
      </c>
      <c r="CV117" s="70">
        <v>0</v>
      </c>
      <c r="CW117" s="70">
        <v>0</v>
      </c>
      <c r="CX117" s="70">
        <v>6.45268</v>
      </c>
      <c r="CY117" s="70">
        <v>19.612400000000001</v>
      </c>
      <c r="CZ117" s="70">
        <v>17.613399999999999</v>
      </c>
      <c r="DA117" s="70">
        <v>2.8642099999999999</v>
      </c>
      <c r="DB117" s="70">
        <v>6.52921</v>
      </c>
      <c r="DC117" s="70">
        <v>2.9748800000000002</v>
      </c>
      <c r="DD117" s="70">
        <v>37.432600000000001</v>
      </c>
      <c r="DE117" s="70">
        <v>93.479399999999998</v>
      </c>
      <c r="DF117" s="70">
        <v>0</v>
      </c>
      <c r="DG117" s="70"/>
      <c r="DH117" s="70">
        <v>0</v>
      </c>
      <c r="DI117" s="70">
        <v>1.5</v>
      </c>
      <c r="DJ117" s="70" t="s">
        <v>244</v>
      </c>
      <c r="DK117" s="70">
        <v>0</v>
      </c>
      <c r="DL117" s="70" t="s">
        <v>295</v>
      </c>
      <c r="DM117" s="70" t="s">
        <v>296</v>
      </c>
      <c r="DN117" s="70" t="s">
        <v>243</v>
      </c>
      <c r="DO117" s="70" t="s">
        <v>297</v>
      </c>
      <c r="DP117" s="70" t="s">
        <v>248</v>
      </c>
      <c r="DQ117" s="70" t="s">
        <v>81</v>
      </c>
      <c r="DR117" s="70" t="s">
        <v>298</v>
      </c>
      <c r="DS117" s="70" t="s">
        <v>406</v>
      </c>
    </row>
    <row r="118" spans="2:123" s="46" customFormat="1" x14ac:dyDescent="0.25">
      <c r="B118" s="70" t="s">
        <v>452</v>
      </c>
      <c r="C118" s="70" t="s">
        <v>217</v>
      </c>
      <c r="D118" s="70">
        <v>404307</v>
      </c>
      <c r="E118" s="70" t="s">
        <v>92</v>
      </c>
      <c r="F118" s="70" t="s">
        <v>80</v>
      </c>
      <c r="G118" s="71">
        <v>0.25555555555555559</v>
      </c>
      <c r="H118" s="70" t="s">
        <v>116</v>
      </c>
      <c r="I118" s="70">
        <v>-4.2</v>
      </c>
      <c r="J118" s="70" t="s">
        <v>242</v>
      </c>
      <c r="K118" s="70" t="s">
        <v>242</v>
      </c>
      <c r="L118" s="70" t="s">
        <v>453</v>
      </c>
      <c r="M118" s="70">
        <v>95.108400000000003</v>
      </c>
      <c r="N118" s="70">
        <v>267026</v>
      </c>
      <c r="O118" s="70">
        <v>256720</v>
      </c>
      <c r="P118" s="70">
        <v>33698.800000000003</v>
      </c>
      <c r="Q118" s="70">
        <v>314415</v>
      </c>
      <c r="R118" s="70">
        <v>0</v>
      </c>
      <c r="S118" s="70">
        <v>716722</v>
      </c>
      <c r="T118" s="69">
        <v>1588680</v>
      </c>
      <c r="U118" s="69">
        <v>2135580</v>
      </c>
      <c r="V118" s="70">
        <v>0</v>
      </c>
      <c r="W118" s="70">
        <v>0</v>
      </c>
      <c r="X118" s="69">
        <v>3724260</v>
      </c>
      <c r="Y118" s="70">
        <v>14617.5</v>
      </c>
      <c r="Z118" s="70">
        <v>0</v>
      </c>
      <c r="AA118" s="70">
        <v>0</v>
      </c>
      <c r="AB118" s="70">
        <v>0</v>
      </c>
      <c r="AC118" s="70">
        <v>0</v>
      </c>
      <c r="AD118" s="70">
        <v>8739.49</v>
      </c>
      <c r="AE118" s="70">
        <v>0</v>
      </c>
      <c r="AF118" s="70">
        <v>23357</v>
      </c>
      <c r="AG118" s="70">
        <v>0</v>
      </c>
      <c r="AH118" s="70">
        <v>0</v>
      </c>
      <c r="AI118" s="70">
        <v>0</v>
      </c>
      <c r="AJ118" s="70">
        <v>23357</v>
      </c>
      <c r="AK118" s="70">
        <v>0</v>
      </c>
      <c r="AL118" s="70">
        <v>0</v>
      </c>
      <c r="AM118" s="70">
        <v>0</v>
      </c>
      <c r="AN118" s="70">
        <v>0</v>
      </c>
      <c r="AO118" s="70">
        <v>0</v>
      </c>
      <c r="AP118" s="70">
        <v>0</v>
      </c>
      <c r="AQ118" s="70">
        <v>0</v>
      </c>
      <c r="AR118" s="70">
        <v>0</v>
      </c>
      <c r="AS118" s="70">
        <v>0</v>
      </c>
      <c r="AT118" s="70">
        <v>0</v>
      </c>
      <c r="AU118" s="70">
        <v>0</v>
      </c>
      <c r="AV118" s="70">
        <v>0</v>
      </c>
      <c r="AW118" s="70">
        <v>5.2082800000000002</v>
      </c>
      <c r="AX118" s="70">
        <v>20.847200000000001</v>
      </c>
      <c r="AY118" s="70">
        <v>13.5085</v>
      </c>
      <c r="AZ118" s="70">
        <v>2.7819500000000001</v>
      </c>
      <c r="BA118" s="70">
        <v>15.794700000000001</v>
      </c>
      <c r="BB118" s="70">
        <v>2.9007200000000002</v>
      </c>
      <c r="BC118" s="70">
        <v>36.712200000000003</v>
      </c>
      <c r="BD118" s="70">
        <v>97.753500000000003</v>
      </c>
      <c r="BE118" s="70">
        <v>0</v>
      </c>
      <c r="BF118" s="70"/>
      <c r="BG118" s="70">
        <v>0</v>
      </c>
      <c r="BH118" s="70">
        <v>0</v>
      </c>
      <c r="BI118" s="70"/>
      <c r="BJ118" s="70">
        <v>0</v>
      </c>
      <c r="BK118" s="70" t="s">
        <v>242</v>
      </c>
      <c r="BL118" s="70" t="s">
        <v>242</v>
      </c>
      <c r="BM118" s="70" t="s">
        <v>441</v>
      </c>
      <c r="BN118" s="70">
        <v>110.10899999999999</v>
      </c>
      <c r="BO118" s="70">
        <v>246081</v>
      </c>
      <c r="BP118" s="70">
        <v>339966</v>
      </c>
      <c r="BQ118" s="70">
        <v>33842.6</v>
      </c>
      <c r="BR118" s="70">
        <v>117308</v>
      </c>
      <c r="BS118" s="70">
        <v>0</v>
      </c>
      <c r="BT118" s="70">
        <v>729779</v>
      </c>
      <c r="BU118" s="69">
        <v>1467090</v>
      </c>
      <c r="BV118" s="69">
        <v>2135580</v>
      </c>
      <c r="BW118" s="70">
        <v>0</v>
      </c>
      <c r="BX118" s="70">
        <v>0</v>
      </c>
      <c r="BY118" s="69">
        <v>3602670</v>
      </c>
      <c r="BZ118" s="70">
        <v>18459.900000000001</v>
      </c>
      <c r="CA118" s="70">
        <v>0</v>
      </c>
      <c r="CB118" s="70">
        <v>0</v>
      </c>
      <c r="CC118" s="70">
        <v>0</v>
      </c>
      <c r="CD118" s="70">
        <v>0</v>
      </c>
      <c r="CE118" s="70">
        <v>8962.86</v>
      </c>
      <c r="CF118" s="70">
        <v>0</v>
      </c>
      <c r="CG118" s="70">
        <v>27422.7</v>
      </c>
      <c r="CH118" s="70">
        <v>0</v>
      </c>
      <c r="CI118" s="70">
        <v>0</v>
      </c>
      <c r="CJ118" s="70">
        <v>0</v>
      </c>
      <c r="CK118" s="70">
        <v>27422.7</v>
      </c>
      <c r="CL118" s="70">
        <v>0</v>
      </c>
      <c r="CM118" s="70">
        <v>0</v>
      </c>
      <c r="CN118" s="70">
        <v>0</v>
      </c>
      <c r="CO118" s="70">
        <v>0</v>
      </c>
      <c r="CP118" s="70">
        <v>0</v>
      </c>
      <c r="CQ118" s="70">
        <v>0</v>
      </c>
      <c r="CR118" s="70">
        <v>0</v>
      </c>
      <c r="CS118" s="70">
        <v>0</v>
      </c>
      <c r="CT118" s="70">
        <v>0</v>
      </c>
      <c r="CU118" s="70">
        <v>0</v>
      </c>
      <c r="CV118" s="70">
        <v>0</v>
      </c>
      <c r="CW118" s="70">
        <v>0</v>
      </c>
      <c r="CX118" s="70">
        <v>6.45268</v>
      </c>
      <c r="CY118" s="70">
        <v>19.612400000000001</v>
      </c>
      <c r="CZ118" s="70">
        <v>17.613399999999999</v>
      </c>
      <c r="DA118" s="70">
        <v>2.8642099999999999</v>
      </c>
      <c r="DB118" s="70">
        <v>6.52921</v>
      </c>
      <c r="DC118" s="70">
        <v>2.9748800000000002</v>
      </c>
      <c r="DD118" s="70">
        <v>37.432600000000001</v>
      </c>
      <c r="DE118" s="70">
        <v>93.479399999999998</v>
      </c>
      <c r="DF118" s="70">
        <v>0</v>
      </c>
      <c r="DG118" s="70"/>
      <c r="DH118" s="70">
        <v>0</v>
      </c>
      <c r="DI118" s="70">
        <v>1.5</v>
      </c>
      <c r="DJ118" s="70" t="s">
        <v>244</v>
      </c>
      <c r="DK118" s="70">
        <v>0</v>
      </c>
      <c r="DL118" s="70" t="s">
        <v>295</v>
      </c>
      <c r="DM118" s="70" t="s">
        <v>296</v>
      </c>
      <c r="DN118" s="70" t="s">
        <v>243</v>
      </c>
      <c r="DO118" s="70" t="s">
        <v>297</v>
      </c>
      <c r="DP118" s="70" t="s">
        <v>248</v>
      </c>
      <c r="DQ118" s="70" t="s">
        <v>81</v>
      </c>
      <c r="DR118" s="70" t="s">
        <v>298</v>
      </c>
      <c r="DS118" s="70" t="s">
        <v>406</v>
      </c>
    </row>
    <row r="119" spans="2:123" x14ac:dyDescent="0.25">
      <c r="B119" s="70" t="s">
        <v>454</v>
      </c>
      <c r="C119" s="70" t="s">
        <v>218</v>
      </c>
      <c r="D119" s="70">
        <v>404407</v>
      </c>
      <c r="E119" s="70" t="s">
        <v>92</v>
      </c>
      <c r="F119" s="70" t="s">
        <v>80</v>
      </c>
      <c r="G119" s="71">
        <v>0.27361111111111108</v>
      </c>
      <c r="H119" s="70" t="s">
        <v>116</v>
      </c>
      <c r="I119" s="70">
        <v>-3.9</v>
      </c>
      <c r="J119" s="70" t="s">
        <v>242</v>
      </c>
      <c r="K119" s="70" t="s">
        <v>242</v>
      </c>
      <c r="L119" s="70" t="s">
        <v>453</v>
      </c>
      <c r="M119" s="70">
        <v>95.248500000000007</v>
      </c>
      <c r="N119" s="70">
        <v>266668</v>
      </c>
      <c r="O119" s="70">
        <v>256293</v>
      </c>
      <c r="P119" s="70">
        <v>33670.800000000003</v>
      </c>
      <c r="Q119" s="70">
        <v>314420</v>
      </c>
      <c r="R119" s="70">
        <v>0</v>
      </c>
      <c r="S119" s="70">
        <v>710939</v>
      </c>
      <c r="T119" s="69">
        <v>1582090</v>
      </c>
      <c r="U119" s="69">
        <v>2135580</v>
      </c>
      <c r="V119" s="70">
        <v>0</v>
      </c>
      <c r="W119" s="70">
        <v>0</v>
      </c>
      <c r="X119" s="69">
        <v>3717670</v>
      </c>
      <c r="Y119" s="70">
        <v>14639</v>
      </c>
      <c r="Z119" s="70">
        <v>0</v>
      </c>
      <c r="AA119" s="70">
        <v>0</v>
      </c>
      <c r="AB119" s="70">
        <v>0</v>
      </c>
      <c r="AC119" s="70">
        <v>0</v>
      </c>
      <c r="AD119" s="70">
        <v>8739.48</v>
      </c>
      <c r="AE119" s="70">
        <v>0</v>
      </c>
      <c r="AF119" s="70">
        <v>23378.5</v>
      </c>
      <c r="AG119" s="70">
        <v>0</v>
      </c>
      <c r="AH119" s="70">
        <v>0</v>
      </c>
      <c r="AI119" s="70">
        <v>0</v>
      </c>
      <c r="AJ119" s="70">
        <v>23378.5</v>
      </c>
      <c r="AK119" s="70">
        <v>0</v>
      </c>
      <c r="AL119" s="70">
        <v>0</v>
      </c>
      <c r="AM119" s="70">
        <v>0</v>
      </c>
      <c r="AN119" s="70">
        <v>0</v>
      </c>
      <c r="AO119" s="70">
        <v>0</v>
      </c>
      <c r="AP119" s="70">
        <v>0</v>
      </c>
      <c r="AQ119" s="70">
        <v>0</v>
      </c>
      <c r="AR119" s="70">
        <v>0</v>
      </c>
      <c r="AS119" s="70">
        <v>0</v>
      </c>
      <c r="AT119" s="70">
        <v>0</v>
      </c>
      <c r="AU119" s="70">
        <v>0</v>
      </c>
      <c r="AV119" s="70">
        <v>0</v>
      </c>
      <c r="AW119" s="70">
        <v>5.2155500000000004</v>
      </c>
      <c r="AX119" s="70">
        <v>20.813600000000001</v>
      </c>
      <c r="AY119" s="70">
        <v>13.484</v>
      </c>
      <c r="AZ119" s="70">
        <v>2.7797299999999998</v>
      </c>
      <c r="BA119" s="70">
        <v>15.7941</v>
      </c>
      <c r="BB119" s="70">
        <v>2.9007200000000002</v>
      </c>
      <c r="BC119" s="70">
        <v>36.4086</v>
      </c>
      <c r="BD119" s="70">
        <v>97.396299999999997</v>
      </c>
      <c r="BE119" s="70">
        <v>0</v>
      </c>
      <c r="BF119" s="70"/>
      <c r="BG119" s="70">
        <v>0</v>
      </c>
      <c r="BH119" s="70">
        <v>0</v>
      </c>
      <c r="BI119" s="70"/>
      <c r="BJ119" s="70">
        <v>0</v>
      </c>
      <c r="BK119" s="70" t="s">
        <v>242</v>
      </c>
      <c r="BL119" s="70" t="s">
        <v>242</v>
      </c>
      <c r="BM119" s="70" t="s">
        <v>441</v>
      </c>
      <c r="BN119" s="70">
        <v>110.10899999999999</v>
      </c>
      <c r="BO119" s="70">
        <v>246081</v>
      </c>
      <c r="BP119" s="70">
        <v>339966</v>
      </c>
      <c r="BQ119" s="70">
        <v>33842.6</v>
      </c>
      <c r="BR119" s="70">
        <v>117308</v>
      </c>
      <c r="BS119" s="70">
        <v>0</v>
      </c>
      <c r="BT119" s="70">
        <v>729779</v>
      </c>
      <c r="BU119" s="69">
        <v>1467090</v>
      </c>
      <c r="BV119" s="69">
        <v>2135580</v>
      </c>
      <c r="BW119" s="70">
        <v>0</v>
      </c>
      <c r="BX119" s="70">
        <v>0</v>
      </c>
      <c r="BY119" s="69">
        <v>3602670</v>
      </c>
      <c r="BZ119" s="70">
        <v>18459.900000000001</v>
      </c>
      <c r="CA119" s="70">
        <v>0</v>
      </c>
      <c r="CB119" s="70">
        <v>0</v>
      </c>
      <c r="CC119" s="70">
        <v>0</v>
      </c>
      <c r="CD119" s="70">
        <v>0</v>
      </c>
      <c r="CE119" s="70">
        <v>8962.86</v>
      </c>
      <c r="CF119" s="70">
        <v>0</v>
      </c>
      <c r="CG119" s="70">
        <v>27422.7</v>
      </c>
      <c r="CH119" s="70">
        <v>0</v>
      </c>
      <c r="CI119" s="70">
        <v>0</v>
      </c>
      <c r="CJ119" s="70">
        <v>0</v>
      </c>
      <c r="CK119" s="70">
        <v>27422.7</v>
      </c>
      <c r="CL119" s="70">
        <v>0</v>
      </c>
      <c r="CM119" s="70">
        <v>0</v>
      </c>
      <c r="CN119" s="70">
        <v>0</v>
      </c>
      <c r="CO119" s="70">
        <v>0</v>
      </c>
      <c r="CP119" s="70">
        <v>0</v>
      </c>
      <c r="CQ119" s="70">
        <v>0</v>
      </c>
      <c r="CR119" s="70">
        <v>0</v>
      </c>
      <c r="CS119" s="70">
        <v>0</v>
      </c>
      <c r="CT119" s="70">
        <v>0</v>
      </c>
      <c r="CU119" s="70">
        <v>0</v>
      </c>
      <c r="CV119" s="70">
        <v>0</v>
      </c>
      <c r="CW119" s="70">
        <v>0</v>
      </c>
      <c r="CX119" s="70">
        <v>6.45268</v>
      </c>
      <c r="CY119" s="70">
        <v>19.612400000000001</v>
      </c>
      <c r="CZ119" s="70">
        <v>17.613399999999999</v>
      </c>
      <c r="DA119" s="70">
        <v>2.8642099999999999</v>
      </c>
      <c r="DB119" s="70">
        <v>6.52921</v>
      </c>
      <c r="DC119" s="70">
        <v>2.9748800000000002</v>
      </c>
      <c r="DD119" s="70">
        <v>37.432600000000001</v>
      </c>
      <c r="DE119" s="70">
        <v>93.479399999999998</v>
      </c>
      <c r="DF119" s="70">
        <v>0</v>
      </c>
      <c r="DG119" s="70"/>
      <c r="DH119" s="70">
        <v>0</v>
      </c>
      <c r="DI119" s="70">
        <v>1.5</v>
      </c>
      <c r="DJ119" s="70" t="s">
        <v>244</v>
      </c>
      <c r="DK119" s="70">
        <v>0</v>
      </c>
      <c r="DL119" s="70" t="s">
        <v>295</v>
      </c>
      <c r="DM119" s="70" t="s">
        <v>296</v>
      </c>
      <c r="DN119" s="70" t="s">
        <v>243</v>
      </c>
      <c r="DO119" s="70" t="s">
        <v>297</v>
      </c>
      <c r="DP119" s="70" t="s">
        <v>248</v>
      </c>
      <c r="DQ119" s="70" t="s">
        <v>81</v>
      </c>
      <c r="DR119" s="70" t="s">
        <v>298</v>
      </c>
      <c r="DS119" s="70" t="s">
        <v>406</v>
      </c>
    </row>
    <row r="120" spans="2:123" s="46" customFormat="1" x14ac:dyDescent="0.25">
      <c r="B120" s="70" t="s">
        <v>455</v>
      </c>
      <c r="C120" s="70" t="s">
        <v>219</v>
      </c>
      <c r="D120" s="70">
        <v>404507</v>
      </c>
      <c r="E120" s="70" t="s">
        <v>92</v>
      </c>
      <c r="F120" s="70" t="s">
        <v>80</v>
      </c>
      <c r="G120" s="71">
        <v>0.27083333333333331</v>
      </c>
      <c r="H120" s="70" t="s">
        <v>116</v>
      </c>
      <c r="I120" s="70">
        <v>-5.6</v>
      </c>
      <c r="J120" s="70" t="s">
        <v>242</v>
      </c>
      <c r="K120" s="70" t="s">
        <v>242</v>
      </c>
      <c r="L120" s="70" t="s">
        <v>440</v>
      </c>
      <c r="M120" s="70">
        <v>83.101799999999997</v>
      </c>
      <c r="N120" s="70">
        <v>249321</v>
      </c>
      <c r="O120" s="70">
        <v>247626</v>
      </c>
      <c r="P120" s="70">
        <v>32728.7</v>
      </c>
      <c r="Q120" s="70">
        <v>313770</v>
      </c>
      <c r="R120" s="70">
        <v>0</v>
      </c>
      <c r="S120" s="70">
        <v>737685</v>
      </c>
      <c r="T120" s="69">
        <v>1581210</v>
      </c>
      <c r="U120" s="69">
        <v>2135580</v>
      </c>
      <c r="V120" s="70">
        <v>0</v>
      </c>
      <c r="W120" s="70">
        <v>0</v>
      </c>
      <c r="X120" s="69">
        <v>3716790</v>
      </c>
      <c r="Y120" s="70">
        <v>12772.2</v>
      </c>
      <c r="Z120" s="70">
        <v>0</v>
      </c>
      <c r="AA120" s="70">
        <v>0</v>
      </c>
      <c r="AB120" s="70">
        <v>0</v>
      </c>
      <c r="AC120" s="70">
        <v>0</v>
      </c>
      <c r="AD120" s="70">
        <v>8739.4699999999993</v>
      </c>
      <c r="AE120" s="70">
        <v>0</v>
      </c>
      <c r="AF120" s="70">
        <v>21511.599999999999</v>
      </c>
      <c r="AG120" s="70">
        <v>0</v>
      </c>
      <c r="AH120" s="70">
        <v>0</v>
      </c>
      <c r="AI120" s="70">
        <v>0</v>
      </c>
      <c r="AJ120" s="70">
        <v>21511.599999999999</v>
      </c>
      <c r="AK120" s="70">
        <v>0</v>
      </c>
      <c r="AL120" s="70">
        <v>0</v>
      </c>
      <c r="AM120" s="70">
        <v>0</v>
      </c>
      <c r="AN120" s="70">
        <v>0</v>
      </c>
      <c r="AO120" s="70">
        <v>0</v>
      </c>
      <c r="AP120" s="70">
        <v>0</v>
      </c>
      <c r="AQ120" s="70">
        <v>0</v>
      </c>
      <c r="AR120" s="70">
        <v>0</v>
      </c>
      <c r="AS120" s="70">
        <v>0</v>
      </c>
      <c r="AT120" s="70">
        <v>0</v>
      </c>
      <c r="AU120" s="70">
        <v>0</v>
      </c>
      <c r="AV120" s="70">
        <v>0</v>
      </c>
      <c r="AW120" s="70">
        <v>4.54162</v>
      </c>
      <c r="AX120" s="70">
        <v>19.0975</v>
      </c>
      <c r="AY120" s="70">
        <v>13.0192</v>
      </c>
      <c r="AZ120" s="70">
        <v>2.7107999999999999</v>
      </c>
      <c r="BA120" s="70">
        <v>15.721399999999999</v>
      </c>
      <c r="BB120" s="70">
        <v>2.9007100000000001</v>
      </c>
      <c r="BC120" s="70">
        <v>37.868299999999998</v>
      </c>
      <c r="BD120" s="70">
        <v>95.8596</v>
      </c>
      <c r="BE120" s="70">
        <v>0</v>
      </c>
      <c r="BF120" s="70"/>
      <c r="BG120" s="70">
        <v>0</v>
      </c>
      <c r="BH120" s="70">
        <v>0</v>
      </c>
      <c r="BI120" s="70"/>
      <c r="BJ120" s="70">
        <v>0</v>
      </c>
      <c r="BK120" s="70" t="s">
        <v>242</v>
      </c>
      <c r="BL120" s="70" t="s">
        <v>242</v>
      </c>
      <c r="BM120" s="70" t="s">
        <v>450</v>
      </c>
      <c r="BN120" s="70">
        <v>89.095399999999998</v>
      </c>
      <c r="BO120" s="70">
        <v>230897</v>
      </c>
      <c r="BP120" s="70">
        <v>322843</v>
      </c>
      <c r="BQ120" s="70">
        <v>31841.8</v>
      </c>
      <c r="BR120" s="70">
        <v>109755</v>
      </c>
      <c r="BS120" s="70">
        <v>0</v>
      </c>
      <c r="BT120" s="70">
        <v>741988</v>
      </c>
      <c r="BU120" s="69">
        <v>1437410</v>
      </c>
      <c r="BV120" s="69">
        <v>2135580</v>
      </c>
      <c r="BW120" s="70">
        <v>0</v>
      </c>
      <c r="BX120" s="70">
        <v>0</v>
      </c>
      <c r="BY120" s="69">
        <v>3572990</v>
      </c>
      <c r="BZ120" s="70">
        <v>14793.2</v>
      </c>
      <c r="CA120" s="70">
        <v>0</v>
      </c>
      <c r="CB120" s="70">
        <v>0</v>
      </c>
      <c r="CC120" s="70">
        <v>0</v>
      </c>
      <c r="CD120" s="70">
        <v>0</v>
      </c>
      <c r="CE120" s="70">
        <v>8962.82</v>
      </c>
      <c r="CF120" s="70">
        <v>0</v>
      </c>
      <c r="CG120" s="70">
        <v>23756.1</v>
      </c>
      <c r="CH120" s="70">
        <v>0</v>
      </c>
      <c r="CI120" s="70">
        <v>0</v>
      </c>
      <c r="CJ120" s="70">
        <v>0</v>
      </c>
      <c r="CK120" s="70">
        <v>23756.1</v>
      </c>
      <c r="CL120" s="70">
        <v>0</v>
      </c>
      <c r="CM120" s="70">
        <v>0</v>
      </c>
      <c r="CN120" s="70">
        <v>0</v>
      </c>
      <c r="CO120" s="70">
        <v>0</v>
      </c>
      <c r="CP120" s="70">
        <v>0</v>
      </c>
      <c r="CQ120" s="70">
        <v>0</v>
      </c>
      <c r="CR120" s="70">
        <v>0</v>
      </c>
      <c r="CS120" s="70">
        <v>0</v>
      </c>
      <c r="CT120" s="70">
        <v>0</v>
      </c>
      <c r="CU120" s="70">
        <v>0</v>
      </c>
      <c r="CV120" s="70">
        <v>0</v>
      </c>
      <c r="CW120" s="70">
        <v>0</v>
      </c>
      <c r="CX120" s="70">
        <v>5.2047999999999996</v>
      </c>
      <c r="CY120" s="70">
        <v>18.383400000000002</v>
      </c>
      <c r="CZ120" s="70">
        <v>16.7364</v>
      </c>
      <c r="DA120" s="70">
        <v>2.6926199999999998</v>
      </c>
      <c r="DB120" s="70">
        <v>6.1115199999999996</v>
      </c>
      <c r="DC120" s="70">
        <v>2.9748700000000001</v>
      </c>
      <c r="DD120" s="70">
        <v>38.097900000000003</v>
      </c>
      <c r="DE120" s="70">
        <v>90.201599999999999</v>
      </c>
      <c r="DF120" s="70">
        <v>0</v>
      </c>
      <c r="DG120" s="70"/>
      <c r="DH120" s="70">
        <v>0</v>
      </c>
      <c r="DI120" s="70">
        <v>4.5</v>
      </c>
      <c r="DJ120" s="70" t="s">
        <v>244</v>
      </c>
      <c r="DK120" s="70">
        <v>0</v>
      </c>
      <c r="DL120" s="70" t="s">
        <v>295</v>
      </c>
      <c r="DM120" s="70" t="s">
        <v>296</v>
      </c>
      <c r="DN120" s="70" t="s">
        <v>243</v>
      </c>
      <c r="DO120" s="70" t="s">
        <v>297</v>
      </c>
      <c r="DP120" s="70" t="s">
        <v>248</v>
      </c>
      <c r="DQ120" s="70" t="s">
        <v>81</v>
      </c>
      <c r="DR120" s="70" t="s">
        <v>298</v>
      </c>
      <c r="DS120" s="70" t="s">
        <v>406</v>
      </c>
    </row>
    <row r="121" spans="2:123" x14ac:dyDescent="0.25">
      <c r="B121" s="70" t="s">
        <v>456</v>
      </c>
      <c r="C121" s="70" t="s">
        <v>220</v>
      </c>
      <c r="D121" s="70">
        <v>404607</v>
      </c>
      <c r="E121" s="70" t="s">
        <v>92</v>
      </c>
      <c r="F121" s="70" t="s">
        <v>80</v>
      </c>
      <c r="G121" s="71">
        <v>0.25069444444444444</v>
      </c>
      <c r="H121" s="70" t="s">
        <v>116</v>
      </c>
      <c r="I121" s="70">
        <v>-5.4</v>
      </c>
      <c r="J121" s="70" t="s">
        <v>242</v>
      </c>
      <c r="K121" s="70" t="s">
        <v>242</v>
      </c>
      <c r="L121" s="70" t="s">
        <v>453</v>
      </c>
      <c r="M121" s="70">
        <v>82.999200000000002</v>
      </c>
      <c r="N121" s="70">
        <v>249111</v>
      </c>
      <c r="O121" s="70">
        <v>247403</v>
      </c>
      <c r="P121" s="70">
        <v>32714.799999999999</v>
      </c>
      <c r="Q121" s="70">
        <v>313764</v>
      </c>
      <c r="R121" s="70">
        <v>0</v>
      </c>
      <c r="S121" s="70">
        <v>735947</v>
      </c>
      <c r="T121" s="69">
        <v>1579020</v>
      </c>
      <c r="U121" s="69">
        <v>2135580</v>
      </c>
      <c r="V121" s="70">
        <v>0</v>
      </c>
      <c r="W121" s="70">
        <v>0</v>
      </c>
      <c r="X121" s="69">
        <v>3714600</v>
      </c>
      <c r="Y121" s="70">
        <v>12756.4</v>
      </c>
      <c r="Z121" s="70">
        <v>0</v>
      </c>
      <c r="AA121" s="70">
        <v>0</v>
      </c>
      <c r="AB121" s="70">
        <v>0</v>
      </c>
      <c r="AC121" s="70">
        <v>0</v>
      </c>
      <c r="AD121" s="70">
        <v>8739.4699999999993</v>
      </c>
      <c r="AE121" s="70">
        <v>0</v>
      </c>
      <c r="AF121" s="70">
        <v>21495.9</v>
      </c>
      <c r="AG121" s="70">
        <v>0</v>
      </c>
      <c r="AH121" s="70">
        <v>0</v>
      </c>
      <c r="AI121" s="70">
        <v>0</v>
      </c>
      <c r="AJ121" s="70">
        <v>21495.9</v>
      </c>
      <c r="AK121" s="70">
        <v>0</v>
      </c>
      <c r="AL121" s="70">
        <v>0</v>
      </c>
      <c r="AM121" s="70">
        <v>0</v>
      </c>
      <c r="AN121" s="70">
        <v>0</v>
      </c>
      <c r="AO121" s="70">
        <v>0</v>
      </c>
      <c r="AP121" s="70">
        <v>0</v>
      </c>
      <c r="AQ121" s="70">
        <v>0</v>
      </c>
      <c r="AR121" s="70">
        <v>0</v>
      </c>
      <c r="AS121" s="70">
        <v>0</v>
      </c>
      <c r="AT121" s="70">
        <v>0</v>
      </c>
      <c r="AU121" s="70">
        <v>0</v>
      </c>
      <c r="AV121" s="70">
        <v>0</v>
      </c>
      <c r="AW121" s="70">
        <v>4.5360500000000004</v>
      </c>
      <c r="AX121" s="70">
        <v>19.075099999999999</v>
      </c>
      <c r="AY121" s="70">
        <v>13.001799999999999</v>
      </c>
      <c r="AZ121" s="70">
        <v>2.7097600000000002</v>
      </c>
      <c r="BA121" s="70">
        <v>15.721</v>
      </c>
      <c r="BB121" s="70">
        <v>2.9007100000000001</v>
      </c>
      <c r="BC121" s="70">
        <v>37.739800000000002</v>
      </c>
      <c r="BD121" s="70">
        <v>95.684200000000004</v>
      </c>
      <c r="BE121" s="70">
        <v>0</v>
      </c>
      <c r="BF121" s="70"/>
      <c r="BG121" s="70">
        <v>0</v>
      </c>
      <c r="BH121" s="70">
        <v>0</v>
      </c>
      <c r="BI121" s="70"/>
      <c r="BJ121" s="70">
        <v>0</v>
      </c>
      <c r="BK121" s="70" t="s">
        <v>242</v>
      </c>
      <c r="BL121" s="70" t="s">
        <v>242</v>
      </c>
      <c r="BM121" s="70" t="s">
        <v>450</v>
      </c>
      <c r="BN121" s="70">
        <v>89.095399999999998</v>
      </c>
      <c r="BO121" s="70">
        <v>230897</v>
      </c>
      <c r="BP121" s="70">
        <v>322843</v>
      </c>
      <c r="BQ121" s="70">
        <v>31841.8</v>
      </c>
      <c r="BR121" s="70">
        <v>109755</v>
      </c>
      <c r="BS121" s="70">
        <v>0</v>
      </c>
      <c r="BT121" s="70">
        <v>741988</v>
      </c>
      <c r="BU121" s="69">
        <v>1437410</v>
      </c>
      <c r="BV121" s="69">
        <v>2135580</v>
      </c>
      <c r="BW121" s="70">
        <v>0</v>
      </c>
      <c r="BX121" s="70">
        <v>0</v>
      </c>
      <c r="BY121" s="69">
        <v>3572990</v>
      </c>
      <c r="BZ121" s="70">
        <v>14793.2</v>
      </c>
      <c r="CA121" s="70">
        <v>0</v>
      </c>
      <c r="CB121" s="70">
        <v>0</v>
      </c>
      <c r="CC121" s="70">
        <v>0</v>
      </c>
      <c r="CD121" s="70">
        <v>0</v>
      </c>
      <c r="CE121" s="70">
        <v>8962.82</v>
      </c>
      <c r="CF121" s="70">
        <v>0</v>
      </c>
      <c r="CG121" s="70">
        <v>23756.1</v>
      </c>
      <c r="CH121" s="70">
        <v>0</v>
      </c>
      <c r="CI121" s="70">
        <v>0</v>
      </c>
      <c r="CJ121" s="70">
        <v>0</v>
      </c>
      <c r="CK121" s="70">
        <v>23756.1</v>
      </c>
      <c r="CL121" s="70">
        <v>0</v>
      </c>
      <c r="CM121" s="70">
        <v>0</v>
      </c>
      <c r="CN121" s="70">
        <v>0</v>
      </c>
      <c r="CO121" s="70">
        <v>0</v>
      </c>
      <c r="CP121" s="70">
        <v>0</v>
      </c>
      <c r="CQ121" s="70">
        <v>0</v>
      </c>
      <c r="CR121" s="70">
        <v>0</v>
      </c>
      <c r="CS121" s="70">
        <v>0</v>
      </c>
      <c r="CT121" s="70">
        <v>0</v>
      </c>
      <c r="CU121" s="70">
        <v>0</v>
      </c>
      <c r="CV121" s="70">
        <v>0</v>
      </c>
      <c r="CW121" s="70">
        <v>0</v>
      </c>
      <c r="CX121" s="70">
        <v>5.2047999999999996</v>
      </c>
      <c r="CY121" s="70">
        <v>18.383400000000002</v>
      </c>
      <c r="CZ121" s="70">
        <v>16.7364</v>
      </c>
      <c r="DA121" s="70">
        <v>2.6926199999999998</v>
      </c>
      <c r="DB121" s="70">
        <v>6.1115199999999996</v>
      </c>
      <c r="DC121" s="70">
        <v>2.9748700000000001</v>
      </c>
      <c r="DD121" s="70">
        <v>38.097900000000003</v>
      </c>
      <c r="DE121" s="70">
        <v>90.201599999999999</v>
      </c>
      <c r="DF121" s="70">
        <v>0</v>
      </c>
      <c r="DG121" s="70"/>
      <c r="DH121" s="70">
        <v>0</v>
      </c>
      <c r="DI121" s="70">
        <v>4.5</v>
      </c>
      <c r="DJ121" s="70" t="s">
        <v>244</v>
      </c>
      <c r="DK121" s="70">
        <v>0</v>
      </c>
      <c r="DL121" s="70" t="s">
        <v>295</v>
      </c>
      <c r="DM121" s="70" t="s">
        <v>296</v>
      </c>
      <c r="DN121" s="70" t="s">
        <v>243</v>
      </c>
      <c r="DO121" s="70" t="s">
        <v>297</v>
      </c>
      <c r="DP121" s="70" t="s">
        <v>248</v>
      </c>
      <c r="DQ121" s="70" t="s">
        <v>81</v>
      </c>
      <c r="DR121" s="70" t="s">
        <v>298</v>
      </c>
      <c r="DS121" s="70" t="s">
        <v>406</v>
      </c>
    </row>
    <row r="122" spans="2:123" x14ac:dyDescent="0.25">
      <c r="B122" s="70" t="s">
        <v>457</v>
      </c>
      <c r="C122" s="70" t="s">
        <v>221</v>
      </c>
      <c r="D122" s="70">
        <v>404707</v>
      </c>
      <c r="E122" s="70" t="s">
        <v>92</v>
      </c>
      <c r="F122" s="70" t="s">
        <v>80</v>
      </c>
      <c r="G122" s="71">
        <v>0.24236111111111111</v>
      </c>
      <c r="H122" s="70" t="s">
        <v>116</v>
      </c>
      <c r="I122" s="70">
        <v>-4.9000000000000004</v>
      </c>
      <c r="J122" s="70" t="s">
        <v>242</v>
      </c>
      <c r="K122" s="70" t="s">
        <v>242</v>
      </c>
      <c r="L122" s="70" t="s">
        <v>440</v>
      </c>
      <c r="M122" s="70">
        <v>83.191500000000005</v>
      </c>
      <c r="N122" s="70">
        <v>248690</v>
      </c>
      <c r="O122" s="70">
        <v>246827</v>
      </c>
      <c r="P122" s="70">
        <v>32690.799999999999</v>
      </c>
      <c r="Q122" s="70">
        <v>313780</v>
      </c>
      <c r="R122" s="70">
        <v>0</v>
      </c>
      <c r="S122" s="70">
        <v>728514</v>
      </c>
      <c r="T122" s="69">
        <v>1570590</v>
      </c>
      <c r="U122" s="69">
        <v>2135580</v>
      </c>
      <c r="V122" s="70">
        <v>0</v>
      </c>
      <c r="W122" s="70">
        <v>0</v>
      </c>
      <c r="X122" s="69">
        <v>3706170</v>
      </c>
      <c r="Y122" s="70">
        <v>12786</v>
      </c>
      <c r="Z122" s="70">
        <v>0</v>
      </c>
      <c r="AA122" s="70">
        <v>0</v>
      </c>
      <c r="AB122" s="70">
        <v>0</v>
      </c>
      <c r="AC122" s="70">
        <v>0</v>
      </c>
      <c r="AD122" s="70">
        <v>8739.4699999999993</v>
      </c>
      <c r="AE122" s="70">
        <v>0</v>
      </c>
      <c r="AF122" s="70">
        <v>21525.4</v>
      </c>
      <c r="AG122" s="70">
        <v>0</v>
      </c>
      <c r="AH122" s="70">
        <v>0</v>
      </c>
      <c r="AI122" s="70">
        <v>0</v>
      </c>
      <c r="AJ122" s="70">
        <v>21525.4</v>
      </c>
      <c r="AK122" s="70">
        <v>0</v>
      </c>
      <c r="AL122" s="70">
        <v>0</v>
      </c>
      <c r="AM122" s="70">
        <v>0</v>
      </c>
      <c r="AN122" s="70">
        <v>0</v>
      </c>
      <c r="AO122" s="70">
        <v>0</v>
      </c>
      <c r="AP122" s="70">
        <v>0</v>
      </c>
      <c r="AQ122" s="70">
        <v>0</v>
      </c>
      <c r="AR122" s="70">
        <v>0</v>
      </c>
      <c r="AS122" s="70">
        <v>0</v>
      </c>
      <c r="AT122" s="70">
        <v>0</v>
      </c>
      <c r="AU122" s="70">
        <v>0</v>
      </c>
      <c r="AV122" s="70">
        <v>0</v>
      </c>
      <c r="AW122" s="70">
        <v>4.54603</v>
      </c>
      <c r="AX122" s="70">
        <v>19.032599999999999</v>
      </c>
      <c r="AY122" s="70">
        <v>12.9659</v>
      </c>
      <c r="AZ122" s="70">
        <v>2.7079300000000002</v>
      </c>
      <c r="BA122" s="70">
        <v>15.720700000000001</v>
      </c>
      <c r="BB122" s="70">
        <v>2.9007100000000001</v>
      </c>
      <c r="BC122" s="70">
        <v>37.348300000000002</v>
      </c>
      <c r="BD122" s="70">
        <v>95.221999999999994</v>
      </c>
      <c r="BE122" s="70">
        <v>0</v>
      </c>
      <c r="BF122" s="70"/>
      <c r="BG122" s="70">
        <v>0</v>
      </c>
      <c r="BH122" s="70">
        <v>0</v>
      </c>
      <c r="BI122" s="70"/>
      <c r="BJ122" s="70">
        <v>0</v>
      </c>
      <c r="BK122" s="70" t="s">
        <v>242</v>
      </c>
      <c r="BL122" s="70" t="s">
        <v>242</v>
      </c>
      <c r="BM122" s="70" t="s">
        <v>450</v>
      </c>
      <c r="BN122" s="70">
        <v>89.095399999999998</v>
      </c>
      <c r="BO122" s="70">
        <v>230897</v>
      </c>
      <c r="BP122" s="70">
        <v>322843</v>
      </c>
      <c r="BQ122" s="70">
        <v>31841.8</v>
      </c>
      <c r="BR122" s="70">
        <v>109755</v>
      </c>
      <c r="BS122" s="70">
        <v>0</v>
      </c>
      <c r="BT122" s="70">
        <v>741988</v>
      </c>
      <c r="BU122" s="69">
        <v>1437410</v>
      </c>
      <c r="BV122" s="69">
        <v>2135580</v>
      </c>
      <c r="BW122" s="70">
        <v>0</v>
      </c>
      <c r="BX122" s="70">
        <v>0</v>
      </c>
      <c r="BY122" s="69">
        <v>3572990</v>
      </c>
      <c r="BZ122" s="70">
        <v>14793.2</v>
      </c>
      <c r="CA122" s="70">
        <v>0</v>
      </c>
      <c r="CB122" s="70">
        <v>0</v>
      </c>
      <c r="CC122" s="70">
        <v>0</v>
      </c>
      <c r="CD122" s="70">
        <v>0</v>
      </c>
      <c r="CE122" s="70">
        <v>8962.82</v>
      </c>
      <c r="CF122" s="70">
        <v>0</v>
      </c>
      <c r="CG122" s="70">
        <v>23756.1</v>
      </c>
      <c r="CH122" s="70">
        <v>0</v>
      </c>
      <c r="CI122" s="70">
        <v>0</v>
      </c>
      <c r="CJ122" s="70">
        <v>0</v>
      </c>
      <c r="CK122" s="70">
        <v>23756.1</v>
      </c>
      <c r="CL122" s="70">
        <v>0</v>
      </c>
      <c r="CM122" s="70">
        <v>0</v>
      </c>
      <c r="CN122" s="70">
        <v>0</v>
      </c>
      <c r="CO122" s="70">
        <v>0</v>
      </c>
      <c r="CP122" s="70">
        <v>0</v>
      </c>
      <c r="CQ122" s="70">
        <v>0</v>
      </c>
      <c r="CR122" s="70">
        <v>0</v>
      </c>
      <c r="CS122" s="70">
        <v>0</v>
      </c>
      <c r="CT122" s="70">
        <v>0</v>
      </c>
      <c r="CU122" s="70">
        <v>0</v>
      </c>
      <c r="CV122" s="70">
        <v>0</v>
      </c>
      <c r="CW122" s="70">
        <v>0</v>
      </c>
      <c r="CX122" s="70">
        <v>5.2047999999999996</v>
      </c>
      <c r="CY122" s="70">
        <v>18.383400000000002</v>
      </c>
      <c r="CZ122" s="70">
        <v>16.7364</v>
      </c>
      <c r="DA122" s="70">
        <v>2.6926199999999998</v>
      </c>
      <c r="DB122" s="70">
        <v>6.1115199999999996</v>
      </c>
      <c r="DC122" s="70">
        <v>2.9748700000000001</v>
      </c>
      <c r="DD122" s="70">
        <v>38.097900000000003</v>
      </c>
      <c r="DE122" s="70">
        <v>90.201599999999999</v>
      </c>
      <c r="DF122" s="70">
        <v>0</v>
      </c>
      <c r="DG122" s="70"/>
      <c r="DH122" s="70">
        <v>0</v>
      </c>
      <c r="DI122" s="70">
        <v>4.5</v>
      </c>
      <c r="DJ122" s="70" t="s">
        <v>244</v>
      </c>
      <c r="DK122" s="70">
        <v>0</v>
      </c>
      <c r="DL122" s="70" t="s">
        <v>295</v>
      </c>
      <c r="DM122" s="70" t="s">
        <v>296</v>
      </c>
      <c r="DN122" s="70" t="s">
        <v>243</v>
      </c>
      <c r="DO122" s="70" t="s">
        <v>297</v>
      </c>
      <c r="DP122" s="70" t="s">
        <v>248</v>
      </c>
      <c r="DQ122" s="70" t="s">
        <v>81</v>
      </c>
      <c r="DR122" s="70" t="s">
        <v>298</v>
      </c>
      <c r="DS122" s="70" t="s">
        <v>406</v>
      </c>
    </row>
    <row r="123" spans="2:123" x14ac:dyDescent="0.25">
      <c r="B123" s="70" t="s">
        <v>458</v>
      </c>
      <c r="C123" s="70" t="s">
        <v>233</v>
      </c>
      <c r="D123" s="70">
        <v>408806</v>
      </c>
      <c r="E123" s="70" t="s">
        <v>84</v>
      </c>
      <c r="F123" s="70" t="s">
        <v>80</v>
      </c>
      <c r="G123" s="71">
        <v>0.25</v>
      </c>
      <c r="H123" s="70" t="s">
        <v>116</v>
      </c>
      <c r="I123" s="70">
        <v>-9.5</v>
      </c>
      <c r="J123" s="70" t="s">
        <v>242</v>
      </c>
      <c r="K123" s="70" t="s">
        <v>242</v>
      </c>
      <c r="L123" s="70" t="s">
        <v>459</v>
      </c>
      <c r="M123" s="70">
        <v>103.53100000000001</v>
      </c>
      <c r="N123" s="70">
        <v>442545</v>
      </c>
      <c r="O123" s="70">
        <v>260826</v>
      </c>
      <c r="P123" s="70">
        <v>47958.2</v>
      </c>
      <c r="Q123" s="70">
        <v>339530</v>
      </c>
      <c r="R123" s="70">
        <v>0</v>
      </c>
      <c r="S123" s="70">
        <v>728541</v>
      </c>
      <c r="T123" s="69">
        <v>1819500</v>
      </c>
      <c r="U123" s="69">
        <v>2135580</v>
      </c>
      <c r="V123" s="70">
        <v>0</v>
      </c>
      <c r="W123" s="70">
        <v>0</v>
      </c>
      <c r="X123" s="69">
        <v>3955080</v>
      </c>
      <c r="Y123" s="70">
        <v>15912</v>
      </c>
      <c r="Z123" s="70">
        <v>0</v>
      </c>
      <c r="AA123" s="70">
        <v>0</v>
      </c>
      <c r="AB123" s="70">
        <v>0</v>
      </c>
      <c r="AC123" s="70">
        <v>0</v>
      </c>
      <c r="AD123" s="70">
        <v>8910.74</v>
      </c>
      <c r="AE123" s="70">
        <v>0</v>
      </c>
      <c r="AF123" s="70">
        <v>24822.7</v>
      </c>
      <c r="AG123" s="70">
        <v>0</v>
      </c>
      <c r="AH123" s="70">
        <v>0</v>
      </c>
      <c r="AI123" s="70">
        <v>0</v>
      </c>
      <c r="AJ123" s="70">
        <v>24822.7</v>
      </c>
      <c r="AK123" s="70">
        <v>0</v>
      </c>
      <c r="AL123" s="70">
        <v>0</v>
      </c>
      <c r="AM123" s="70">
        <v>0</v>
      </c>
      <c r="AN123" s="70">
        <v>0</v>
      </c>
      <c r="AO123" s="70">
        <v>0</v>
      </c>
      <c r="AP123" s="70">
        <v>0</v>
      </c>
      <c r="AQ123" s="70">
        <v>0</v>
      </c>
      <c r="AR123" s="70">
        <v>0</v>
      </c>
      <c r="AS123" s="70">
        <v>0</v>
      </c>
      <c r="AT123" s="70">
        <v>0</v>
      </c>
      <c r="AU123" s="70">
        <v>0</v>
      </c>
      <c r="AV123" s="70">
        <v>0</v>
      </c>
      <c r="AW123" s="70">
        <v>5.6780600000000003</v>
      </c>
      <c r="AX123" s="70">
        <v>29.101299999999998</v>
      </c>
      <c r="AY123" s="70">
        <v>13.750299999999999</v>
      </c>
      <c r="AZ123" s="70">
        <v>3.5170599999999999</v>
      </c>
      <c r="BA123" s="70">
        <v>16.555800000000001</v>
      </c>
      <c r="BB123" s="70">
        <v>2.9414400000000001</v>
      </c>
      <c r="BC123" s="70">
        <v>36.970300000000002</v>
      </c>
      <c r="BD123" s="70">
        <v>108.514</v>
      </c>
      <c r="BE123" s="70">
        <v>0</v>
      </c>
      <c r="BF123" s="70"/>
      <c r="BG123" s="70">
        <v>0</v>
      </c>
      <c r="BH123" s="70">
        <v>0.75</v>
      </c>
      <c r="BI123" s="70" t="s">
        <v>115</v>
      </c>
      <c r="BJ123" s="70">
        <v>0</v>
      </c>
      <c r="BK123" s="70" t="s">
        <v>242</v>
      </c>
      <c r="BL123" s="70" t="s">
        <v>242</v>
      </c>
      <c r="BM123" s="70" t="s">
        <v>435</v>
      </c>
      <c r="BN123" s="70">
        <v>114.209</v>
      </c>
      <c r="BO123" s="70">
        <v>320629</v>
      </c>
      <c r="BP123" s="70">
        <v>344782</v>
      </c>
      <c r="BQ123" s="70">
        <v>43648.2</v>
      </c>
      <c r="BR123" s="70">
        <v>111962</v>
      </c>
      <c r="BS123" s="70">
        <v>0</v>
      </c>
      <c r="BT123" s="70">
        <v>728544</v>
      </c>
      <c r="BU123" s="69">
        <v>1549680</v>
      </c>
      <c r="BV123" s="69">
        <v>2135580</v>
      </c>
      <c r="BW123" s="70">
        <v>0</v>
      </c>
      <c r="BX123" s="70">
        <v>0</v>
      </c>
      <c r="BY123" s="69">
        <v>3685260</v>
      </c>
      <c r="BZ123" s="70">
        <v>19158.5</v>
      </c>
      <c r="CA123" s="70">
        <v>0</v>
      </c>
      <c r="CB123" s="70">
        <v>0</v>
      </c>
      <c r="CC123" s="70">
        <v>0</v>
      </c>
      <c r="CD123" s="70">
        <v>0</v>
      </c>
      <c r="CE123" s="70">
        <v>9138.16</v>
      </c>
      <c r="CF123" s="70">
        <v>0</v>
      </c>
      <c r="CG123" s="70">
        <v>28296.6</v>
      </c>
      <c r="CH123" s="70">
        <v>0</v>
      </c>
      <c r="CI123" s="70">
        <v>0</v>
      </c>
      <c r="CJ123" s="70">
        <v>0</v>
      </c>
      <c r="CK123" s="70">
        <v>28296.6</v>
      </c>
      <c r="CL123" s="70">
        <v>0</v>
      </c>
      <c r="CM123" s="70">
        <v>0</v>
      </c>
      <c r="CN123" s="70">
        <v>0</v>
      </c>
      <c r="CO123" s="70">
        <v>0</v>
      </c>
      <c r="CP123" s="70">
        <v>0</v>
      </c>
      <c r="CQ123" s="70">
        <v>0</v>
      </c>
      <c r="CR123" s="70">
        <v>0</v>
      </c>
      <c r="CS123" s="70">
        <v>0</v>
      </c>
      <c r="CT123" s="70">
        <v>0</v>
      </c>
      <c r="CU123" s="70">
        <v>0</v>
      </c>
      <c r="CV123" s="70">
        <v>0</v>
      </c>
      <c r="CW123" s="70">
        <v>0</v>
      </c>
      <c r="CX123" s="70">
        <v>6.7880700000000003</v>
      </c>
      <c r="CY123" s="70">
        <v>24.8857</v>
      </c>
      <c r="CZ123" s="70">
        <v>17.9237</v>
      </c>
      <c r="DA123" s="70">
        <v>3.2996300000000001</v>
      </c>
      <c r="DB123" s="70">
        <v>6.2449199999999996</v>
      </c>
      <c r="DC123" s="70">
        <v>3.0165500000000001</v>
      </c>
      <c r="DD123" s="70">
        <v>36.970500000000001</v>
      </c>
      <c r="DE123" s="70">
        <v>99.129000000000005</v>
      </c>
      <c r="DF123" s="70">
        <v>0</v>
      </c>
      <c r="DG123" s="70"/>
      <c r="DH123" s="70">
        <v>0</v>
      </c>
      <c r="DI123" s="70">
        <v>3.25</v>
      </c>
      <c r="DJ123" s="70" t="s">
        <v>244</v>
      </c>
      <c r="DK123" s="70">
        <v>0</v>
      </c>
      <c r="DL123" s="70" t="s">
        <v>295</v>
      </c>
      <c r="DM123" s="70" t="s">
        <v>296</v>
      </c>
      <c r="DN123" s="70" t="s">
        <v>243</v>
      </c>
      <c r="DO123" s="70" t="s">
        <v>297</v>
      </c>
      <c r="DP123" s="70" t="s">
        <v>248</v>
      </c>
      <c r="DQ123" s="70" t="s">
        <v>81</v>
      </c>
      <c r="DR123" s="70" t="s">
        <v>298</v>
      </c>
      <c r="DS123" s="70" t="s">
        <v>406</v>
      </c>
    </row>
    <row r="124" spans="2:123" x14ac:dyDescent="0.25">
      <c r="B124" s="70" t="s">
        <v>460</v>
      </c>
      <c r="C124" s="70" t="s">
        <v>461</v>
      </c>
      <c r="D124" s="70">
        <v>408906</v>
      </c>
      <c r="E124" s="70" t="s">
        <v>84</v>
      </c>
      <c r="F124" s="70" t="s">
        <v>80</v>
      </c>
      <c r="G124" s="71">
        <v>0.24305555555555555</v>
      </c>
      <c r="H124" s="70" t="s">
        <v>116</v>
      </c>
      <c r="I124" s="70">
        <v>-7.8</v>
      </c>
      <c r="J124" s="70" t="s">
        <v>242</v>
      </c>
      <c r="K124" s="70" t="s">
        <v>242</v>
      </c>
      <c r="L124" s="70" t="s">
        <v>249</v>
      </c>
      <c r="M124" s="70">
        <v>103.56100000000001</v>
      </c>
      <c r="N124" s="70">
        <v>367955</v>
      </c>
      <c r="O124" s="70">
        <v>260097</v>
      </c>
      <c r="P124" s="70">
        <v>46756.6</v>
      </c>
      <c r="Q124" s="70">
        <v>346559</v>
      </c>
      <c r="R124" s="70">
        <v>0</v>
      </c>
      <c r="S124" s="70">
        <v>728541</v>
      </c>
      <c r="T124" s="69">
        <v>1750010</v>
      </c>
      <c r="U124" s="69">
        <v>2135580</v>
      </c>
      <c r="V124" s="70">
        <v>0</v>
      </c>
      <c r="W124" s="70">
        <v>0</v>
      </c>
      <c r="X124" s="69">
        <v>3885590</v>
      </c>
      <c r="Y124" s="70">
        <v>15916.6</v>
      </c>
      <c r="Z124" s="70">
        <v>0</v>
      </c>
      <c r="AA124" s="70">
        <v>0</v>
      </c>
      <c r="AB124" s="70">
        <v>0</v>
      </c>
      <c r="AC124" s="70">
        <v>0</v>
      </c>
      <c r="AD124" s="70">
        <v>8910.74</v>
      </c>
      <c r="AE124" s="70">
        <v>0</v>
      </c>
      <c r="AF124" s="70">
        <v>24827.3</v>
      </c>
      <c r="AG124" s="70">
        <v>0</v>
      </c>
      <c r="AH124" s="70">
        <v>0</v>
      </c>
      <c r="AI124" s="70">
        <v>0</v>
      </c>
      <c r="AJ124" s="70">
        <v>24827.3</v>
      </c>
      <c r="AK124" s="70">
        <v>0</v>
      </c>
      <c r="AL124" s="70">
        <v>0</v>
      </c>
      <c r="AM124" s="70">
        <v>0</v>
      </c>
      <c r="AN124" s="70">
        <v>0</v>
      </c>
      <c r="AO124" s="70">
        <v>0</v>
      </c>
      <c r="AP124" s="70">
        <v>0</v>
      </c>
      <c r="AQ124" s="70">
        <v>0</v>
      </c>
      <c r="AR124" s="70">
        <v>0</v>
      </c>
      <c r="AS124" s="70">
        <v>0</v>
      </c>
      <c r="AT124" s="70">
        <v>0</v>
      </c>
      <c r="AU124" s="70">
        <v>0</v>
      </c>
      <c r="AV124" s="70">
        <v>0</v>
      </c>
      <c r="AW124" s="70">
        <v>5.6796699999999998</v>
      </c>
      <c r="AX124" s="70">
        <v>27.081199999999999</v>
      </c>
      <c r="AY124" s="70">
        <v>13.686400000000001</v>
      </c>
      <c r="AZ124" s="70">
        <v>3.46699</v>
      </c>
      <c r="BA124" s="70">
        <v>16.977900000000002</v>
      </c>
      <c r="BB124" s="70">
        <v>2.9414400000000001</v>
      </c>
      <c r="BC124" s="70">
        <v>36.970300000000002</v>
      </c>
      <c r="BD124" s="70">
        <v>106.804</v>
      </c>
      <c r="BE124" s="70">
        <v>0</v>
      </c>
      <c r="BF124" s="70"/>
      <c r="BG124" s="70">
        <v>0</v>
      </c>
      <c r="BH124" s="70">
        <v>0.75</v>
      </c>
      <c r="BI124" s="70" t="s">
        <v>115</v>
      </c>
      <c r="BJ124" s="70">
        <v>0</v>
      </c>
      <c r="BK124" s="70" t="s">
        <v>242</v>
      </c>
      <c r="BL124" s="70" t="s">
        <v>242</v>
      </c>
      <c r="BM124" s="70" t="s">
        <v>435</v>
      </c>
      <c r="BN124" s="70">
        <v>114.209</v>
      </c>
      <c r="BO124" s="70">
        <v>320629</v>
      </c>
      <c r="BP124" s="70">
        <v>344782</v>
      </c>
      <c r="BQ124" s="70">
        <v>43648.2</v>
      </c>
      <c r="BR124" s="70">
        <v>111962</v>
      </c>
      <c r="BS124" s="70">
        <v>0</v>
      </c>
      <c r="BT124" s="70">
        <v>728544</v>
      </c>
      <c r="BU124" s="69">
        <v>1549680</v>
      </c>
      <c r="BV124" s="69">
        <v>2135580</v>
      </c>
      <c r="BW124" s="70">
        <v>0</v>
      </c>
      <c r="BX124" s="70">
        <v>0</v>
      </c>
      <c r="BY124" s="69">
        <v>3685260</v>
      </c>
      <c r="BZ124" s="70">
        <v>19158.5</v>
      </c>
      <c r="CA124" s="70">
        <v>0</v>
      </c>
      <c r="CB124" s="70">
        <v>0</v>
      </c>
      <c r="CC124" s="70">
        <v>0</v>
      </c>
      <c r="CD124" s="70">
        <v>0</v>
      </c>
      <c r="CE124" s="70">
        <v>9138.16</v>
      </c>
      <c r="CF124" s="70">
        <v>0</v>
      </c>
      <c r="CG124" s="70">
        <v>28296.6</v>
      </c>
      <c r="CH124" s="70">
        <v>0</v>
      </c>
      <c r="CI124" s="70">
        <v>0</v>
      </c>
      <c r="CJ124" s="70">
        <v>0</v>
      </c>
      <c r="CK124" s="70">
        <v>28296.6</v>
      </c>
      <c r="CL124" s="70">
        <v>0</v>
      </c>
      <c r="CM124" s="70">
        <v>0</v>
      </c>
      <c r="CN124" s="70">
        <v>0</v>
      </c>
      <c r="CO124" s="70">
        <v>0</v>
      </c>
      <c r="CP124" s="70">
        <v>0</v>
      </c>
      <c r="CQ124" s="70">
        <v>0</v>
      </c>
      <c r="CR124" s="70">
        <v>0</v>
      </c>
      <c r="CS124" s="70">
        <v>0</v>
      </c>
      <c r="CT124" s="70">
        <v>0</v>
      </c>
      <c r="CU124" s="70">
        <v>0</v>
      </c>
      <c r="CV124" s="70">
        <v>0</v>
      </c>
      <c r="CW124" s="70">
        <v>0</v>
      </c>
      <c r="CX124" s="70">
        <v>6.7880700000000003</v>
      </c>
      <c r="CY124" s="70">
        <v>24.8857</v>
      </c>
      <c r="CZ124" s="70">
        <v>17.9237</v>
      </c>
      <c r="DA124" s="70">
        <v>3.2996300000000001</v>
      </c>
      <c r="DB124" s="70">
        <v>6.2449199999999996</v>
      </c>
      <c r="DC124" s="70">
        <v>3.0165500000000001</v>
      </c>
      <c r="DD124" s="70">
        <v>36.970500000000001</v>
      </c>
      <c r="DE124" s="70">
        <v>99.129000000000005</v>
      </c>
      <c r="DF124" s="70">
        <v>0</v>
      </c>
      <c r="DG124" s="70"/>
      <c r="DH124" s="70">
        <v>0</v>
      </c>
      <c r="DI124" s="70">
        <v>3.25</v>
      </c>
      <c r="DJ124" s="70" t="s">
        <v>244</v>
      </c>
      <c r="DK124" s="70">
        <v>0</v>
      </c>
      <c r="DL124" s="70" t="s">
        <v>295</v>
      </c>
      <c r="DM124" s="70" t="s">
        <v>296</v>
      </c>
      <c r="DN124" s="70" t="s">
        <v>243</v>
      </c>
      <c r="DO124" s="70" t="s">
        <v>297</v>
      </c>
      <c r="DP124" s="70" t="s">
        <v>248</v>
      </c>
      <c r="DQ124" s="70" t="s">
        <v>81</v>
      </c>
      <c r="DR124" s="70" t="s">
        <v>298</v>
      </c>
      <c r="DS124" s="70" t="s">
        <v>406</v>
      </c>
    </row>
    <row r="125" spans="2:123" x14ac:dyDescent="0.25">
      <c r="B125" s="70" t="s">
        <v>462</v>
      </c>
      <c r="C125" s="70" t="s">
        <v>463</v>
      </c>
      <c r="D125" s="70">
        <v>409106</v>
      </c>
      <c r="E125" s="70" t="s">
        <v>84</v>
      </c>
      <c r="F125" s="70" t="s">
        <v>80</v>
      </c>
      <c r="G125" s="71">
        <v>0.31736111111111115</v>
      </c>
      <c r="H125" s="70" t="s">
        <v>116</v>
      </c>
      <c r="I125" s="70">
        <v>-15.2</v>
      </c>
      <c r="J125" s="70" t="s">
        <v>242</v>
      </c>
      <c r="K125" s="70" t="s">
        <v>242</v>
      </c>
      <c r="L125" s="70" t="s">
        <v>422</v>
      </c>
      <c r="M125" s="70">
        <v>103.49299999999999</v>
      </c>
      <c r="N125" s="70">
        <v>390178</v>
      </c>
      <c r="O125" s="70">
        <v>260438</v>
      </c>
      <c r="P125" s="70">
        <v>47721.4</v>
      </c>
      <c r="Q125" s="70">
        <v>481761</v>
      </c>
      <c r="R125" s="70">
        <v>0</v>
      </c>
      <c r="S125" s="70">
        <v>728541</v>
      </c>
      <c r="T125" s="69">
        <v>1908740</v>
      </c>
      <c r="U125" s="69">
        <v>2135580</v>
      </c>
      <c r="V125" s="70">
        <v>0</v>
      </c>
      <c r="W125" s="70">
        <v>0</v>
      </c>
      <c r="X125" s="69">
        <v>4044320</v>
      </c>
      <c r="Y125" s="70">
        <v>15906.1</v>
      </c>
      <c r="Z125" s="70">
        <v>0</v>
      </c>
      <c r="AA125" s="70">
        <v>0</v>
      </c>
      <c r="AB125" s="70">
        <v>0</v>
      </c>
      <c r="AC125" s="70">
        <v>0</v>
      </c>
      <c r="AD125" s="70">
        <v>8910.73</v>
      </c>
      <c r="AE125" s="70">
        <v>0</v>
      </c>
      <c r="AF125" s="70">
        <v>24816.9</v>
      </c>
      <c r="AG125" s="70">
        <v>0</v>
      </c>
      <c r="AH125" s="70">
        <v>0</v>
      </c>
      <c r="AI125" s="70">
        <v>0</v>
      </c>
      <c r="AJ125" s="70">
        <v>24816.9</v>
      </c>
      <c r="AK125" s="70">
        <v>0</v>
      </c>
      <c r="AL125" s="70">
        <v>0</v>
      </c>
      <c r="AM125" s="70">
        <v>0</v>
      </c>
      <c r="AN125" s="70">
        <v>0</v>
      </c>
      <c r="AO125" s="70">
        <v>0</v>
      </c>
      <c r="AP125" s="70">
        <v>0</v>
      </c>
      <c r="AQ125" s="70">
        <v>0</v>
      </c>
      <c r="AR125" s="70">
        <v>0</v>
      </c>
      <c r="AS125" s="70">
        <v>0</v>
      </c>
      <c r="AT125" s="70">
        <v>0</v>
      </c>
      <c r="AU125" s="70">
        <v>0</v>
      </c>
      <c r="AV125" s="70">
        <v>0</v>
      </c>
      <c r="AW125" s="70">
        <v>5.6760700000000002</v>
      </c>
      <c r="AX125" s="70">
        <v>28.235299999999999</v>
      </c>
      <c r="AY125" s="70">
        <v>13.708600000000001</v>
      </c>
      <c r="AZ125" s="70">
        <v>3.5079699999999998</v>
      </c>
      <c r="BA125" s="70">
        <v>23.307300000000001</v>
      </c>
      <c r="BB125" s="70">
        <v>2.9414400000000001</v>
      </c>
      <c r="BC125" s="70">
        <v>36.970300000000002</v>
      </c>
      <c r="BD125" s="70">
        <v>114.34699999999999</v>
      </c>
      <c r="BE125" s="70">
        <v>0</v>
      </c>
      <c r="BF125" s="70"/>
      <c r="BG125" s="70">
        <v>0</v>
      </c>
      <c r="BH125" s="70">
        <v>0.75</v>
      </c>
      <c r="BI125" s="70" t="s">
        <v>115</v>
      </c>
      <c r="BJ125" s="70">
        <v>0</v>
      </c>
      <c r="BK125" s="70" t="s">
        <v>242</v>
      </c>
      <c r="BL125" s="70" t="s">
        <v>242</v>
      </c>
      <c r="BM125" s="70" t="s">
        <v>437</v>
      </c>
      <c r="BN125" s="70">
        <v>114.209</v>
      </c>
      <c r="BO125" s="70">
        <v>320629</v>
      </c>
      <c r="BP125" s="70">
        <v>344782</v>
      </c>
      <c r="BQ125" s="70">
        <v>43648.2</v>
      </c>
      <c r="BR125" s="70">
        <v>111962</v>
      </c>
      <c r="BS125" s="70">
        <v>0</v>
      </c>
      <c r="BT125" s="70">
        <v>728544</v>
      </c>
      <c r="BU125" s="69">
        <v>1549680</v>
      </c>
      <c r="BV125" s="69">
        <v>2135580</v>
      </c>
      <c r="BW125" s="70">
        <v>0</v>
      </c>
      <c r="BX125" s="70">
        <v>0</v>
      </c>
      <c r="BY125" s="69">
        <v>3685260</v>
      </c>
      <c r="BZ125" s="70">
        <v>19158.5</v>
      </c>
      <c r="CA125" s="70">
        <v>0</v>
      </c>
      <c r="CB125" s="70">
        <v>0</v>
      </c>
      <c r="CC125" s="70">
        <v>0</v>
      </c>
      <c r="CD125" s="70">
        <v>0</v>
      </c>
      <c r="CE125" s="70">
        <v>9138.16</v>
      </c>
      <c r="CF125" s="70">
        <v>0</v>
      </c>
      <c r="CG125" s="70">
        <v>28296.6</v>
      </c>
      <c r="CH125" s="70">
        <v>0</v>
      </c>
      <c r="CI125" s="70">
        <v>0</v>
      </c>
      <c r="CJ125" s="70">
        <v>0</v>
      </c>
      <c r="CK125" s="70">
        <v>28296.6</v>
      </c>
      <c r="CL125" s="70">
        <v>0</v>
      </c>
      <c r="CM125" s="70">
        <v>0</v>
      </c>
      <c r="CN125" s="70">
        <v>0</v>
      </c>
      <c r="CO125" s="70">
        <v>0</v>
      </c>
      <c r="CP125" s="70">
        <v>0</v>
      </c>
      <c r="CQ125" s="70">
        <v>0</v>
      </c>
      <c r="CR125" s="70">
        <v>0</v>
      </c>
      <c r="CS125" s="70">
        <v>0</v>
      </c>
      <c r="CT125" s="70">
        <v>0</v>
      </c>
      <c r="CU125" s="70">
        <v>0</v>
      </c>
      <c r="CV125" s="70">
        <v>0</v>
      </c>
      <c r="CW125" s="70">
        <v>0</v>
      </c>
      <c r="CX125" s="70">
        <v>6.7880700000000003</v>
      </c>
      <c r="CY125" s="70">
        <v>24.8857</v>
      </c>
      <c r="CZ125" s="70">
        <v>17.9237</v>
      </c>
      <c r="DA125" s="70">
        <v>3.2996300000000001</v>
      </c>
      <c r="DB125" s="70">
        <v>6.2449199999999996</v>
      </c>
      <c r="DC125" s="70">
        <v>3.0165500000000001</v>
      </c>
      <c r="DD125" s="70">
        <v>36.970500000000001</v>
      </c>
      <c r="DE125" s="70">
        <v>99.129000000000005</v>
      </c>
      <c r="DF125" s="70">
        <v>0</v>
      </c>
      <c r="DG125" s="70"/>
      <c r="DH125" s="70">
        <v>0</v>
      </c>
      <c r="DI125" s="70">
        <v>3.25</v>
      </c>
      <c r="DJ125" s="70" t="s">
        <v>244</v>
      </c>
      <c r="DK125" s="70">
        <v>0</v>
      </c>
      <c r="DL125" s="70" t="s">
        <v>295</v>
      </c>
      <c r="DM125" s="70" t="s">
        <v>296</v>
      </c>
      <c r="DN125" s="70" t="s">
        <v>243</v>
      </c>
      <c r="DO125" s="70" t="s">
        <v>297</v>
      </c>
      <c r="DP125" s="70" t="s">
        <v>248</v>
      </c>
      <c r="DQ125" s="70" t="s">
        <v>81</v>
      </c>
      <c r="DR125" s="70" t="s">
        <v>298</v>
      </c>
      <c r="DS125" s="70" t="s">
        <v>406</v>
      </c>
    </row>
    <row r="126" spans="2:123" x14ac:dyDescent="0.25">
      <c r="B126" s="70" t="s">
        <v>464</v>
      </c>
      <c r="C126" s="70" t="s">
        <v>281</v>
      </c>
      <c r="D126" s="70">
        <v>413115</v>
      </c>
      <c r="E126" s="70" t="s">
        <v>79</v>
      </c>
      <c r="F126" s="70" t="s">
        <v>80</v>
      </c>
      <c r="G126" s="71">
        <v>0.2722222222222222</v>
      </c>
      <c r="H126" s="70" t="s">
        <v>116</v>
      </c>
      <c r="I126" s="70">
        <v>-30.1</v>
      </c>
      <c r="J126" s="70" t="s">
        <v>242</v>
      </c>
      <c r="K126" s="70" t="s">
        <v>242</v>
      </c>
      <c r="L126" s="70" t="s">
        <v>465</v>
      </c>
      <c r="M126" s="70">
        <v>50.2408</v>
      </c>
      <c r="N126" s="69">
        <v>1407520</v>
      </c>
      <c r="O126" s="70">
        <v>872402</v>
      </c>
      <c r="P126" s="70">
        <v>87599.2</v>
      </c>
      <c r="Q126" s="70">
        <v>365829</v>
      </c>
      <c r="R126" s="70">
        <v>0</v>
      </c>
      <c r="S126" s="70">
        <v>750525</v>
      </c>
      <c r="T126" s="69">
        <v>3483930</v>
      </c>
      <c r="U126" s="69">
        <v>5008450</v>
      </c>
      <c r="V126" s="70">
        <v>0</v>
      </c>
      <c r="W126" s="70">
        <v>0</v>
      </c>
      <c r="X126" s="69">
        <v>8492370</v>
      </c>
      <c r="Y126" s="70">
        <v>7721.68</v>
      </c>
      <c r="Z126" s="70">
        <v>0</v>
      </c>
      <c r="AA126" s="70">
        <v>0</v>
      </c>
      <c r="AB126" s="70">
        <v>0</v>
      </c>
      <c r="AC126" s="70">
        <v>0</v>
      </c>
      <c r="AD126" s="70">
        <v>7173.93</v>
      </c>
      <c r="AE126" s="70">
        <v>0</v>
      </c>
      <c r="AF126" s="70">
        <v>14895.6</v>
      </c>
      <c r="AG126" s="70">
        <v>0</v>
      </c>
      <c r="AH126" s="70">
        <v>0</v>
      </c>
      <c r="AI126" s="70">
        <v>0</v>
      </c>
      <c r="AJ126" s="70">
        <v>14895.6</v>
      </c>
      <c r="AK126" s="70">
        <v>0</v>
      </c>
      <c r="AL126" s="70">
        <v>0</v>
      </c>
      <c r="AM126" s="70">
        <v>0</v>
      </c>
      <c r="AN126" s="70">
        <v>0</v>
      </c>
      <c r="AO126" s="70">
        <v>0</v>
      </c>
      <c r="AP126" s="70">
        <v>0</v>
      </c>
      <c r="AQ126" s="70">
        <v>0</v>
      </c>
      <c r="AR126" s="70">
        <v>0</v>
      </c>
      <c r="AS126" s="70">
        <v>0</v>
      </c>
      <c r="AT126" s="70">
        <v>0</v>
      </c>
      <c r="AU126" s="70">
        <v>0</v>
      </c>
      <c r="AV126" s="70">
        <v>0</v>
      </c>
      <c r="AW126" s="70">
        <v>2.9190800000000001</v>
      </c>
      <c r="AX126" s="70">
        <v>79.979600000000005</v>
      </c>
      <c r="AY126" s="70">
        <v>39.1188</v>
      </c>
      <c r="AZ126" s="70">
        <v>5.26159</v>
      </c>
      <c r="BA126" s="70">
        <v>17.299399999999999</v>
      </c>
      <c r="BB126" s="70">
        <v>2.3863500000000002</v>
      </c>
      <c r="BC126" s="70">
        <v>37.713700000000003</v>
      </c>
      <c r="BD126" s="70">
        <v>184.678</v>
      </c>
      <c r="BE126" s="70">
        <v>71.5</v>
      </c>
      <c r="BF126" s="70" t="s">
        <v>187</v>
      </c>
      <c r="BG126" s="70">
        <v>0</v>
      </c>
      <c r="BH126" s="70">
        <v>0</v>
      </c>
      <c r="BI126" s="70"/>
      <c r="BJ126" s="70">
        <v>0</v>
      </c>
      <c r="BK126" s="70" t="s">
        <v>242</v>
      </c>
      <c r="BL126" s="70" t="s">
        <v>242</v>
      </c>
      <c r="BM126" s="70" t="s">
        <v>444</v>
      </c>
      <c r="BN126" s="70">
        <v>49.052599999999998</v>
      </c>
      <c r="BO126" s="69">
        <v>1234740</v>
      </c>
      <c r="BP126" s="70">
        <v>470475</v>
      </c>
      <c r="BQ126" s="70">
        <v>89019.7</v>
      </c>
      <c r="BR126" s="70">
        <v>153360</v>
      </c>
      <c r="BS126" s="70">
        <v>0</v>
      </c>
      <c r="BT126" s="70">
        <v>750528</v>
      </c>
      <c r="BU126" s="69">
        <v>2698170</v>
      </c>
      <c r="BV126" s="69">
        <v>5008450</v>
      </c>
      <c r="BW126" s="70">
        <v>0</v>
      </c>
      <c r="BX126" s="70">
        <v>0</v>
      </c>
      <c r="BY126" s="69">
        <v>7706620</v>
      </c>
      <c r="BZ126" s="70">
        <v>8189.06</v>
      </c>
      <c r="CA126" s="70">
        <v>0</v>
      </c>
      <c r="CB126" s="70">
        <v>0</v>
      </c>
      <c r="CC126" s="70">
        <v>0</v>
      </c>
      <c r="CD126" s="70">
        <v>0</v>
      </c>
      <c r="CE126" s="70">
        <v>7356.91</v>
      </c>
      <c r="CF126" s="70">
        <v>0</v>
      </c>
      <c r="CG126" s="70">
        <v>15546</v>
      </c>
      <c r="CH126" s="70">
        <v>0</v>
      </c>
      <c r="CI126" s="70">
        <v>0</v>
      </c>
      <c r="CJ126" s="70">
        <v>0</v>
      </c>
      <c r="CK126" s="70">
        <v>15546</v>
      </c>
      <c r="CL126" s="70">
        <v>0</v>
      </c>
      <c r="CM126" s="70">
        <v>0</v>
      </c>
      <c r="CN126" s="70">
        <v>0</v>
      </c>
      <c r="CO126" s="70">
        <v>0</v>
      </c>
      <c r="CP126" s="70">
        <v>0</v>
      </c>
      <c r="CQ126" s="70">
        <v>0</v>
      </c>
      <c r="CR126" s="70">
        <v>0</v>
      </c>
      <c r="CS126" s="70">
        <v>0</v>
      </c>
      <c r="CT126" s="70">
        <v>0</v>
      </c>
      <c r="CU126" s="70">
        <v>0</v>
      </c>
      <c r="CV126" s="70">
        <v>0</v>
      </c>
      <c r="CW126" s="70">
        <v>0</v>
      </c>
      <c r="CX126" s="70">
        <v>3.0617100000000002</v>
      </c>
      <c r="CY126" s="70">
        <v>73.760599999999997</v>
      </c>
      <c r="CZ126" s="70">
        <v>23.754000000000001</v>
      </c>
      <c r="DA126" s="70">
        <v>5.5243099999999998</v>
      </c>
      <c r="DB126" s="70">
        <v>8.2852700000000006</v>
      </c>
      <c r="DC126" s="70">
        <v>2.44719</v>
      </c>
      <c r="DD126" s="70">
        <v>37.713900000000002</v>
      </c>
      <c r="DE126" s="70">
        <v>154.547</v>
      </c>
      <c r="DF126" s="70">
        <v>3.5</v>
      </c>
      <c r="DG126" s="70" t="s">
        <v>445</v>
      </c>
      <c r="DH126" s="70">
        <v>0</v>
      </c>
      <c r="DI126" s="70">
        <v>6</v>
      </c>
      <c r="DJ126" s="70" t="s">
        <v>438</v>
      </c>
      <c r="DK126" s="70">
        <v>0</v>
      </c>
      <c r="DL126" s="70" t="s">
        <v>295</v>
      </c>
      <c r="DM126" s="70" t="s">
        <v>296</v>
      </c>
      <c r="DN126" s="70" t="s">
        <v>243</v>
      </c>
      <c r="DO126" s="70" t="s">
        <v>297</v>
      </c>
      <c r="DP126" s="70" t="s">
        <v>248</v>
      </c>
      <c r="DQ126" s="70" t="s">
        <v>81</v>
      </c>
      <c r="DR126" s="70" t="s">
        <v>298</v>
      </c>
      <c r="DS126" s="70" t="s">
        <v>406</v>
      </c>
    </row>
    <row r="127" spans="2:123" x14ac:dyDescent="0.25">
      <c r="B127" s="70" t="s">
        <v>466</v>
      </c>
      <c r="C127" s="70" t="s">
        <v>282</v>
      </c>
      <c r="D127" s="70">
        <v>413216</v>
      </c>
      <c r="E127" s="70" t="s">
        <v>82</v>
      </c>
      <c r="F127" s="70" t="s">
        <v>80</v>
      </c>
      <c r="G127" s="71">
        <v>0.25</v>
      </c>
      <c r="H127" s="70" t="s">
        <v>116</v>
      </c>
      <c r="I127" s="70">
        <v>-27.2</v>
      </c>
      <c r="J127" s="70" t="s">
        <v>242</v>
      </c>
      <c r="K127" s="70" t="s">
        <v>242</v>
      </c>
      <c r="L127" s="70" t="s">
        <v>417</v>
      </c>
      <c r="M127" s="70">
        <v>277.39699999999999</v>
      </c>
      <c r="N127" s="70">
        <v>404174</v>
      </c>
      <c r="O127" s="70">
        <v>868019</v>
      </c>
      <c r="P127" s="70">
        <v>4351.66</v>
      </c>
      <c r="Q127" s="70">
        <v>193693</v>
      </c>
      <c r="R127" s="70">
        <v>0</v>
      </c>
      <c r="S127" s="70">
        <v>752899</v>
      </c>
      <c r="T127" s="69">
        <v>2223410</v>
      </c>
      <c r="U127" s="69">
        <v>5008450</v>
      </c>
      <c r="V127" s="70">
        <v>0</v>
      </c>
      <c r="W127" s="70">
        <v>0</v>
      </c>
      <c r="X127" s="69">
        <v>7231860</v>
      </c>
      <c r="Y127" s="70">
        <v>42634.1</v>
      </c>
      <c r="Z127" s="70">
        <v>0</v>
      </c>
      <c r="AA127" s="70">
        <v>0</v>
      </c>
      <c r="AB127" s="70">
        <v>0</v>
      </c>
      <c r="AC127" s="70">
        <v>0</v>
      </c>
      <c r="AD127" s="70">
        <v>10427.4</v>
      </c>
      <c r="AE127" s="70">
        <v>0</v>
      </c>
      <c r="AF127" s="70">
        <v>53061.5</v>
      </c>
      <c r="AG127" s="70">
        <v>0</v>
      </c>
      <c r="AH127" s="70">
        <v>0</v>
      </c>
      <c r="AI127" s="70">
        <v>0</v>
      </c>
      <c r="AJ127" s="70">
        <v>53061.5</v>
      </c>
      <c r="AK127" s="70">
        <v>0</v>
      </c>
      <c r="AL127" s="70">
        <v>0</v>
      </c>
      <c r="AM127" s="70">
        <v>0</v>
      </c>
      <c r="AN127" s="70">
        <v>0</v>
      </c>
      <c r="AO127" s="70">
        <v>0</v>
      </c>
      <c r="AP127" s="70">
        <v>0</v>
      </c>
      <c r="AQ127" s="70">
        <v>0</v>
      </c>
      <c r="AR127" s="70">
        <v>0</v>
      </c>
      <c r="AS127" s="70">
        <v>0</v>
      </c>
      <c r="AT127" s="70">
        <v>0</v>
      </c>
      <c r="AU127" s="70">
        <v>0</v>
      </c>
      <c r="AV127" s="70">
        <v>0</v>
      </c>
      <c r="AW127" s="70">
        <v>15.405799999999999</v>
      </c>
      <c r="AX127" s="70">
        <v>30.4924</v>
      </c>
      <c r="AY127" s="70">
        <v>39.424700000000001</v>
      </c>
      <c r="AZ127" s="70">
        <v>0.59800500000000001</v>
      </c>
      <c r="BA127" s="70">
        <v>11.0312</v>
      </c>
      <c r="BB127" s="70">
        <v>3.4508399999999999</v>
      </c>
      <c r="BC127" s="70">
        <v>37.906999999999996</v>
      </c>
      <c r="BD127" s="70">
        <v>138.31</v>
      </c>
      <c r="BE127" s="70">
        <v>123.25</v>
      </c>
      <c r="BF127" s="70" t="s">
        <v>187</v>
      </c>
      <c r="BG127" s="70">
        <v>0</v>
      </c>
      <c r="BH127" s="70">
        <v>3</v>
      </c>
      <c r="BI127" s="70" t="s">
        <v>448</v>
      </c>
      <c r="BJ127" s="70">
        <v>0</v>
      </c>
      <c r="BK127" s="70" t="s">
        <v>242</v>
      </c>
      <c r="BL127" s="70" t="s">
        <v>242</v>
      </c>
      <c r="BM127" s="70" t="s">
        <v>417</v>
      </c>
      <c r="BN127" s="70">
        <v>264.99700000000001</v>
      </c>
      <c r="BO127" s="70">
        <v>284400</v>
      </c>
      <c r="BP127" s="70">
        <v>487437</v>
      </c>
      <c r="BQ127" s="70">
        <v>7685.56</v>
      </c>
      <c r="BR127" s="70">
        <v>63354.3</v>
      </c>
      <c r="BS127" s="70">
        <v>0</v>
      </c>
      <c r="BT127" s="70">
        <v>752901</v>
      </c>
      <c r="BU127" s="69">
        <v>1596040</v>
      </c>
      <c r="BV127" s="69">
        <v>5008450</v>
      </c>
      <c r="BW127" s="70">
        <v>0</v>
      </c>
      <c r="BX127" s="70">
        <v>0</v>
      </c>
      <c r="BY127" s="69">
        <v>6604490</v>
      </c>
      <c r="BZ127" s="70">
        <v>42341.599999999999</v>
      </c>
      <c r="CA127" s="70">
        <v>0</v>
      </c>
      <c r="CB127" s="70">
        <v>0</v>
      </c>
      <c r="CC127" s="70">
        <v>0</v>
      </c>
      <c r="CD127" s="70">
        <v>0</v>
      </c>
      <c r="CE127" s="70">
        <v>10694.8</v>
      </c>
      <c r="CF127" s="70">
        <v>0</v>
      </c>
      <c r="CG127" s="70">
        <v>53036.4</v>
      </c>
      <c r="CH127" s="70">
        <v>0</v>
      </c>
      <c r="CI127" s="70">
        <v>0</v>
      </c>
      <c r="CJ127" s="70">
        <v>0</v>
      </c>
      <c r="CK127" s="70">
        <v>53036.4</v>
      </c>
      <c r="CL127" s="70">
        <v>0</v>
      </c>
      <c r="CM127" s="70">
        <v>0</v>
      </c>
      <c r="CN127" s="70">
        <v>0</v>
      </c>
      <c r="CO127" s="70">
        <v>0</v>
      </c>
      <c r="CP127" s="70">
        <v>0</v>
      </c>
      <c r="CQ127" s="70">
        <v>0</v>
      </c>
      <c r="CR127" s="70">
        <v>0</v>
      </c>
      <c r="CS127" s="70">
        <v>0</v>
      </c>
      <c r="CT127" s="70">
        <v>0</v>
      </c>
      <c r="CU127" s="70">
        <v>0</v>
      </c>
      <c r="CV127" s="70">
        <v>0</v>
      </c>
      <c r="CW127" s="70">
        <v>0</v>
      </c>
      <c r="CX127" s="70">
        <v>15.1342</v>
      </c>
      <c r="CY127" s="70">
        <v>25.661899999999999</v>
      </c>
      <c r="CZ127" s="70">
        <v>24.165199999999999</v>
      </c>
      <c r="DA127" s="70">
        <v>0.96570900000000004</v>
      </c>
      <c r="DB127" s="70">
        <v>3.68845</v>
      </c>
      <c r="DC127" s="70">
        <v>3.53938</v>
      </c>
      <c r="DD127" s="70">
        <v>37.9071</v>
      </c>
      <c r="DE127" s="70">
        <v>111.062</v>
      </c>
      <c r="DF127" s="70">
        <v>0</v>
      </c>
      <c r="DG127" s="70"/>
      <c r="DH127" s="70">
        <v>0</v>
      </c>
      <c r="DI127" s="70">
        <v>40</v>
      </c>
      <c r="DJ127" s="70" t="s">
        <v>438</v>
      </c>
      <c r="DK127" s="70">
        <v>0</v>
      </c>
      <c r="DL127" s="70" t="s">
        <v>295</v>
      </c>
      <c r="DM127" s="70" t="s">
        <v>296</v>
      </c>
      <c r="DN127" s="70" t="s">
        <v>243</v>
      </c>
      <c r="DO127" s="70" t="s">
        <v>297</v>
      </c>
      <c r="DP127" s="70" t="s">
        <v>248</v>
      </c>
      <c r="DQ127" s="70" t="s">
        <v>81</v>
      </c>
      <c r="DR127" s="70" t="s">
        <v>298</v>
      </c>
      <c r="DS127" s="70" t="s">
        <v>406</v>
      </c>
    </row>
    <row r="128" spans="2:123" x14ac:dyDescent="0.25">
      <c r="B128" s="70" t="s">
        <v>467</v>
      </c>
      <c r="C128" s="70" t="s">
        <v>283</v>
      </c>
      <c r="D128" s="70">
        <v>413306</v>
      </c>
      <c r="E128" s="70" t="s">
        <v>84</v>
      </c>
      <c r="F128" s="70" t="s">
        <v>80</v>
      </c>
      <c r="G128" s="71">
        <v>0.23541666666666669</v>
      </c>
      <c r="H128" s="70" t="s">
        <v>116</v>
      </c>
      <c r="I128" s="70">
        <v>-37.9</v>
      </c>
      <c r="J128" s="70" t="s">
        <v>242</v>
      </c>
      <c r="K128" s="70" t="s">
        <v>242</v>
      </c>
      <c r="L128" s="70" t="s">
        <v>468</v>
      </c>
      <c r="M128" s="70">
        <v>90.316500000000005</v>
      </c>
      <c r="N128" s="70">
        <v>820069</v>
      </c>
      <c r="O128" s="70">
        <v>840446</v>
      </c>
      <c r="P128" s="70">
        <v>46890.2</v>
      </c>
      <c r="Q128" s="70">
        <v>326228</v>
      </c>
      <c r="R128" s="70">
        <v>0</v>
      </c>
      <c r="S128" s="70">
        <v>749261</v>
      </c>
      <c r="T128" s="69">
        <v>2782980</v>
      </c>
      <c r="U128" s="69">
        <v>5008450</v>
      </c>
      <c r="V128" s="70">
        <v>0</v>
      </c>
      <c r="W128" s="70">
        <v>0</v>
      </c>
      <c r="X128" s="69">
        <v>7791430</v>
      </c>
      <c r="Y128" s="70">
        <v>13881.1</v>
      </c>
      <c r="Z128" s="70">
        <v>0</v>
      </c>
      <c r="AA128" s="70">
        <v>0</v>
      </c>
      <c r="AB128" s="70">
        <v>0</v>
      </c>
      <c r="AC128" s="70">
        <v>0</v>
      </c>
      <c r="AD128" s="70">
        <v>8621.41</v>
      </c>
      <c r="AE128" s="70">
        <v>0</v>
      </c>
      <c r="AF128" s="70">
        <v>22502.5</v>
      </c>
      <c r="AG128" s="70">
        <v>0</v>
      </c>
      <c r="AH128" s="70">
        <v>0</v>
      </c>
      <c r="AI128" s="70">
        <v>0</v>
      </c>
      <c r="AJ128" s="70">
        <v>22502.5</v>
      </c>
      <c r="AK128" s="70">
        <v>0</v>
      </c>
      <c r="AL128" s="70">
        <v>0</v>
      </c>
      <c r="AM128" s="70">
        <v>0</v>
      </c>
      <c r="AN128" s="70">
        <v>0</v>
      </c>
      <c r="AO128" s="70">
        <v>0</v>
      </c>
      <c r="AP128" s="70">
        <v>0</v>
      </c>
      <c r="AQ128" s="70">
        <v>0</v>
      </c>
      <c r="AR128" s="70">
        <v>0</v>
      </c>
      <c r="AS128" s="70">
        <v>0</v>
      </c>
      <c r="AT128" s="70">
        <v>0</v>
      </c>
      <c r="AU128" s="70">
        <v>0</v>
      </c>
      <c r="AV128" s="70">
        <v>0</v>
      </c>
      <c r="AW128" s="70">
        <v>4.9601600000000001</v>
      </c>
      <c r="AX128" s="70">
        <v>49.0822</v>
      </c>
      <c r="AY128" s="70">
        <v>37.746499999999997</v>
      </c>
      <c r="AZ128" s="70">
        <v>3.47099</v>
      </c>
      <c r="BA128" s="70">
        <v>15.9336</v>
      </c>
      <c r="BB128" s="70">
        <v>2.84592</v>
      </c>
      <c r="BC128" s="70">
        <v>38.009500000000003</v>
      </c>
      <c r="BD128" s="70">
        <v>152.04900000000001</v>
      </c>
      <c r="BE128" s="70">
        <v>5.75</v>
      </c>
      <c r="BF128" s="70" t="s">
        <v>115</v>
      </c>
      <c r="BG128" s="70">
        <v>0</v>
      </c>
      <c r="BH128" s="70">
        <v>0</v>
      </c>
      <c r="BI128" s="70"/>
      <c r="BJ128" s="70">
        <v>0</v>
      </c>
      <c r="BK128" s="70" t="s">
        <v>242</v>
      </c>
      <c r="BL128" s="70" t="s">
        <v>242</v>
      </c>
      <c r="BM128" s="70" t="s">
        <v>437</v>
      </c>
      <c r="BN128" s="70">
        <v>98.431899999999999</v>
      </c>
      <c r="BO128" s="70">
        <v>501274</v>
      </c>
      <c r="BP128" s="70">
        <v>440827</v>
      </c>
      <c r="BQ128" s="70">
        <v>42069.2</v>
      </c>
      <c r="BR128" s="70">
        <v>106881</v>
      </c>
      <c r="BS128" s="70">
        <v>0</v>
      </c>
      <c r="BT128" s="70">
        <v>749263</v>
      </c>
      <c r="BU128" s="69">
        <v>1840410</v>
      </c>
      <c r="BV128" s="69">
        <v>5008450</v>
      </c>
      <c r="BW128" s="70">
        <v>0</v>
      </c>
      <c r="BX128" s="70">
        <v>0</v>
      </c>
      <c r="BY128" s="69">
        <v>6848860</v>
      </c>
      <c r="BZ128" s="70">
        <v>16671</v>
      </c>
      <c r="CA128" s="70">
        <v>0</v>
      </c>
      <c r="CB128" s="70">
        <v>0</v>
      </c>
      <c r="CC128" s="70">
        <v>0</v>
      </c>
      <c r="CD128" s="70">
        <v>0</v>
      </c>
      <c r="CE128" s="70">
        <v>8842.07</v>
      </c>
      <c r="CF128" s="70">
        <v>0</v>
      </c>
      <c r="CG128" s="70">
        <v>25513.1</v>
      </c>
      <c r="CH128" s="70">
        <v>0</v>
      </c>
      <c r="CI128" s="70">
        <v>0</v>
      </c>
      <c r="CJ128" s="70">
        <v>0</v>
      </c>
      <c r="CK128" s="70">
        <v>25513.1</v>
      </c>
      <c r="CL128" s="70">
        <v>0</v>
      </c>
      <c r="CM128" s="70">
        <v>0</v>
      </c>
      <c r="CN128" s="70">
        <v>0</v>
      </c>
      <c r="CO128" s="70">
        <v>0</v>
      </c>
      <c r="CP128" s="70">
        <v>0</v>
      </c>
      <c r="CQ128" s="70">
        <v>0</v>
      </c>
      <c r="CR128" s="70">
        <v>0</v>
      </c>
      <c r="CS128" s="70">
        <v>0</v>
      </c>
      <c r="CT128" s="70">
        <v>0</v>
      </c>
      <c r="CU128" s="70">
        <v>0</v>
      </c>
      <c r="CV128" s="70">
        <v>0</v>
      </c>
      <c r="CW128" s="70">
        <v>0</v>
      </c>
      <c r="CX128" s="70">
        <v>5.90768</v>
      </c>
      <c r="CY128" s="70">
        <v>36.432699999999997</v>
      </c>
      <c r="CZ128" s="70">
        <v>21.7424</v>
      </c>
      <c r="DA128" s="70">
        <v>3.17428</v>
      </c>
      <c r="DB128" s="70">
        <v>5.9751300000000001</v>
      </c>
      <c r="DC128" s="70">
        <v>2.9187699999999999</v>
      </c>
      <c r="DD128" s="70">
        <v>38.009700000000002</v>
      </c>
      <c r="DE128" s="70">
        <v>114.161</v>
      </c>
      <c r="DF128" s="70">
        <v>0</v>
      </c>
      <c r="DG128" s="70"/>
      <c r="DH128" s="70">
        <v>0</v>
      </c>
      <c r="DI128" s="70">
        <v>4</v>
      </c>
      <c r="DJ128" s="70" t="s">
        <v>438</v>
      </c>
      <c r="DK128" s="70">
        <v>0</v>
      </c>
      <c r="DL128" s="70" t="s">
        <v>295</v>
      </c>
      <c r="DM128" s="70" t="s">
        <v>296</v>
      </c>
      <c r="DN128" s="70" t="s">
        <v>243</v>
      </c>
      <c r="DO128" s="70" t="s">
        <v>297</v>
      </c>
      <c r="DP128" s="70" t="s">
        <v>248</v>
      </c>
      <c r="DQ128" s="70" t="s">
        <v>81</v>
      </c>
      <c r="DR128" s="70" t="s">
        <v>298</v>
      </c>
      <c r="DS128" s="70" t="s">
        <v>406</v>
      </c>
    </row>
    <row r="129" spans="2:124" x14ac:dyDescent="0.25">
      <c r="B129" s="70" t="s">
        <v>469</v>
      </c>
      <c r="C129" s="70" t="s">
        <v>256</v>
      </c>
      <c r="D129" s="70">
        <v>512815</v>
      </c>
      <c r="E129" s="70" t="s">
        <v>79</v>
      </c>
      <c r="F129" s="70" t="s">
        <v>80</v>
      </c>
      <c r="G129" s="71">
        <v>8.819444444444445E-2</v>
      </c>
      <c r="H129" s="70" t="s">
        <v>114</v>
      </c>
      <c r="I129" s="70">
        <v>27.1</v>
      </c>
      <c r="J129" s="70" t="s">
        <v>242</v>
      </c>
      <c r="K129" s="70" t="s">
        <v>242</v>
      </c>
      <c r="L129" s="70" t="s">
        <v>470</v>
      </c>
      <c r="M129" s="70">
        <v>0</v>
      </c>
      <c r="N129" s="70">
        <v>106791</v>
      </c>
      <c r="O129" s="70">
        <v>21698.5</v>
      </c>
      <c r="P129" s="70">
        <v>0</v>
      </c>
      <c r="Q129" s="70">
        <v>0</v>
      </c>
      <c r="R129" s="70">
        <v>0</v>
      </c>
      <c r="S129" s="70">
        <v>59107.199999999997</v>
      </c>
      <c r="T129" s="70">
        <v>187597</v>
      </c>
      <c r="U129" s="70">
        <v>77659.399999999994</v>
      </c>
      <c r="V129" s="70">
        <v>0</v>
      </c>
      <c r="W129" s="70">
        <v>0</v>
      </c>
      <c r="X129" s="70">
        <v>265256</v>
      </c>
      <c r="Y129" s="70">
        <v>434.43299999999999</v>
      </c>
      <c r="Z129" s="70">
        <v>0</v>
      </c>
      <c r="AA129" s="70">
        <v>0</v>
      </c>
      <c r="AB129" s="70">
        <v>0</v>
      </c>
      <c r="AC129" s="70">
        <v>0</v>
      </c>
      <c r="AD129" s="70">
        <v>1482.43</v>
      </c>
      <c r="AE129" s="70">
        <v>0</v>
      </c>
      <c r="AF129" s="70">
        <v>1916.86</v>
      </c>
      <c r="AG129" s="70">
        <v>0</v>
      </c>
      <c r="AH129" s="70">
        <v>0</v>
      </c>
      <c r="AI129" s="70">
        <v>0</v>
      </c>
      <c r="AJ129" s="70">
        <v>1916.86</v>
      </c>
      <c r="AK129" s="70">
        <v>0</v>
      </c>
      <c r="AL129" s="70">
        <v>0</v>
      </c>
      <c r="AM129" s="70">
        <v>0</v>
      </c>
      <c r="AN129" s="70">
        <v>0</v>
      </c>
      <c r="AO129" s="70">
        <v>0</v>
      </c>
      <c r="AP129" s="70">
        <v>0</v>
      </c>
      <c r="AQ129" s="70">
        <v>0</v>
      </c>
      <c r="AR129" s="70">
        <v>0</v>
      </c>
      <c r="AS129" s="70">
        <v>0</v>
      </c>
      <c r="AT129" s="70">
        <v>0</v>
      </c>
      <c r="AU129" s="70">
        <v>0</v>
      </c>
      <c r="AV129" s="70">
        <v>0</v>
      </c>
      <c r="AW129" s="70">
        <v>3.3220100000000001</v>
      </c>
      <c r="AX129" s="70">
        <v>146.756</v>
      </c>
      <c r="AY129" s="70">
        <v>22.7956</v>
      </c>
      <c r="AZ129" s="70">
        <v>0</v>
      </c>
      <c r="BA129" s="70">
        <v>0</v>
      </c>
      <c r="BB129" s="70">
        <v>10.016400000000001</v>
      </c>
      <c r="BC129" s="70">
        <v>58.593200000000003</v>
      </c>
      <c r="BD129" s="70">
        <v>241.48400000000001</v>
      </c>
      <c r="BE129" s="70">
        <v>102.25</v>
      </c>
      <c r="BF129" s="70" t="s">
        <v>257</v>
      </c>
      <c r="BG129" s="70">
        <v>0</v>
      </c>
      <c r="BH129" s="70">
        <v>0</v>
      </c>
      <c r="BI129" s="70"/>
      <c r="BJ129" s="70">
        <v>0</v>
      </c>
      <c r="BK129" s="70" t="s">
        <v>242</v>
      </c>
      <c r="BL129" s="70" t="s">
        <v>242</v>
      </c>
      <c r="BM129" s="70" t="s">
        <v>363</v>
      </c>
      <c r="BN129" s="70">
        <v>2.5587900000000001</v>
      </c>
      <c r="BO129" s="70">
        <v>132057</v>
      </c>
      <c r="BP129" s="70">
        <v>20713.400000000001</v>
      </c>
      <c r="BQ129" s="70">
        <v>0</v>
      </c>
      <c r="BR129" s="70">
        <v>538.63099999999997</v>
      </c>
      <c r="BS129" s="70">
        <v>0</v>
      </c>
      <c r="BT129" s="70">
        <v>56823.8</v>
      </c>
      <c r="BU129" s="70">
        <v>210135</v>
      </c>
      <c r="BV129" s="70">
        <v>77659.399999999994</v>
      </c>
      <c r="BW129" s="70">
        <v>0</v>
      </c>
      <c r="BX129" s="70">
        <v>0</v>
      </c>
      <c r="BY129" s="70">
        <v>287795</v>
      </c>
      <c r="BZ129" s="70">
        <v>468.73200000000003</v>
      </c>
      <c r="CA129" s="70">
        <v>0</v>
      </c>
      <c r="CB129" s="70">
        <v>0</v>
      </c>
      <c r="CC129" s="70">
        <v>0</v>
      </c>
      <c r="CD129" s="70">
        <v>0</v>
      </c>
      <c r="CE129" s="70">
        <v>1615.08</v>
      </c>
      <c r="CF129" s="70">
        <v>0</v>
      </c>
      <c r="CG129" s="70">
        <v>2083.8200000000002</v>
      </c>
      <c r="CH129" s="70">
        <v>0</v>
      </c>
      <c r="CI129" s="70">
        <v>0</v>
      </c>
      <c r="CJ129" s="70">
        <v>0</v>
      </c>
      <c r="CK129" s="70">
        <v>2083.8200000000002</v>
      </c>
      <c r="CL129" s="70">
        <v>0</v>
      </c>
      <c r="CM129" s="70">
        <v>0</v>
      </c>
      <c r="CN129" s="70">
        <v>0</v>
      </c>
      <c r="CO129" s="70">
        <v>0</v>
      </c>
      <c r="CP129" s="70">
        <v>0</v>
      </c>
      <c r="CQ129" s="70">
        <v>0</v>
      </c>
      <c r="CR129" s="70">
        <v>0</v>
      </c>
      <c r="CS129" s="70">
        <v>0</v>
      </c>
      <c r="CT129" s="70">
        <v>0</v>
      </c>
      <c r="CU129" s="70">
        <v>0</v>
      </c>
      <c r="CV129" s="70">
        <v>0</v>
      </c>
      <c r="CW129" s="70">
        <v>0</v>
      </c>
      <c r="CX129" s="70">
        <v>3.66554</v>
      </c>
      <c r="CY129" s="70">
        <v>174.58500000000001</v>
      </c>
      <c r="CZ129" s="70">
        <v>22.583500000000001</v>
      </c>
      <c r="DA129" s="70">
        <v>0</v>
      </c>
      <c r="DB129" s="70">
        <v>0.41182000000000002</v>
      </c>
      <c r="DC129" s="70">
        <v>10.913</v>
      </c>
      <c r="DD129" s="70">
        <v>56.3964</v>
      </c>
      <c r="DE129" s="70">
        <v>268.55500000000001</v>
      </c>
      <c r="DF129" s="70">
        <v>0</v>
      </c>
      <c r="DG129" s="70"/>
      <c r="DH129" s="70">
        <v>0</v>
      </c>
      <c r="DI129" s="70">
        <v>0</v>
      </c>
      <c r="DJ129" s="70"/>
      <c r="DK129" s="70">
        <v>0</v>
      </c>
      <c r="DL129" s="70" t="s">
        <v>295</v>
      </c>
      <c r="DM129" s="70" t="s">
        <v>296</v>
      </c>
      <c r="DN129" s="70" t="s">
        <v>243</v>
      </c>
      <c r="DO129" s="70" t="s">
        <v>297</v>
      </c>
      <c r="DP129" s="70" t="s">
        <v>248</v>
      </c>
      <c r="DQ129" s="70" t="s">
        <v>81</v>
      </c>
      <c r="DR129" s="70" t="s">
        <v>298</v>
      </c>
      <c r="DS129" s="70" t="s">
        <v>406</v>
      </c>
    </row>
    <row r="130" spans="2:124" x14ac:dyDescent="0.25">
      <c r="B130" s="70" t="s">
        <v>471</v>
      </c>
      <c r="C130" s="70" t="s">
        <v>258</v>
      </c>
      <c r="D130" s="70">
        <v>512916</v>
      </c>
      <c r="E130" s="70" t="s">
        <v>82</v>
      </c>
      <c r="F130" s="70" t="s">
        <v>80</v>
      </c>
      <c r="G130" s="71">
        <v>8.9583333333333334E-2</v>
      </c>
      <c r="H130" s="70" t="s">
        <v>114</v>
      </c>
      <c r="I130" s="70">
        <v>9.1999999999999993</v>
      </c>
      <c r="J130" s="70" t="s">
        <v>242</v>
      </c>
      <c r="K130" s="70" t="s">
        <v>242</v>
      </c>
      <c r="L130" s="70" t="s">
        <v>472</v>
      </c>
      <c r="M130" s="70">
        <v>0</v>
      </c>
      <c r="N130" s="70">
        <v>21302</v>
      </c>
      <c r="O130" s="70">
        <v>15348.6</v>
      </c>
      <c r="P130" s="70">
        <v>0</v>
      </c>
      <c r="Q130" s="70">
        <v>0</v>
      </c>
      <c r="R130" s="70">
        <v>0</v>
      </c>
      <c r="S130" s="70">
        <v>61193.2</v>
      </c>
      <c r="T130" s="70">
        <v>97843.8</v>
      </c>
      <c r="U130" s="70">
        <v>77659.399999999994</v>
      </c>
      <c r="V130" s="70">
        <v>0</v>
      </c>
      <c r="W130" s="70">
        <v>0</v>
      </c>
      <c r="X130" s="70">
        <v>175503</v>
      </c>
      <c r="Y130" s="70">
        <v>4696.78</v>
      </c>
      <c r="Z130" s="70">
        <v>0</v>
      </c>
      <c r="AA130" s="70">
        <v>0</v>
      </c>
      <c r="AB130" s="70">
        <v>0</v>
      </c>
      <c r="AC130" s="70">
        <v>0</v>
      </c>
      <c r="AD130" s="70">
        <v>2133.66</v>
      </c>
      <c r="AE130" s="70">
        <v>0</v>
      </c>
      <c r="AF130" s="70">
        <v>6830.45</v>
      </c>
      <c r="AG130" s="70">
        <v>0</v>
      </c>
      <c r="AH130" s="70">
        <v>0</v>
      </c>
      <c r="AI130" s="70">
        <v>0</v>
      </c>
      <c r="AJ130" s="70">
        <v>6830.45</v>
      </c>
      <c r="AK130" s="70">
        <v>0</v>
      </c>
      <c r="AL130" s="70">
        <v>0</v>
      </c>
      <c r="AM130" s="70">
        <v>0</v>
      </c>
      <c r="AN130" s="70">
        <v>0</v>
      </c>
      <c r="AO130" s="70">
        <v>0</v>
      </c>
      <c r="AP130" s="70">
        <v>0</v>
      </c>
      <c r="AQ130" s="70">
        <v>0</v>
      </c>
      <c r="AR130" s="70">
        <v>0</v>
      </c>
      <c r="AS130" s="70">
        <v>0</v>
      </c>
      <c r="AT130" s="70">
        <v>0</v>
      </c>
      <c r="AU130" s="70">
        <v>0</v>
      </c>
      <c r="AV130" s="70">
        <v>0</v>
      </c>
      <c r="AW130" s="70">
        <v>34.7241</v>
      </c>
      <c r="AX130" s="70">
        <v>41.317700000000002</v>
      </c>
      <c r="AY130" s="70">
        <v>17.5702</v>
      </c>
      <c r="AZ130" s="70">
        <v>0</v>
      </c>
      <c r="BA130" s="70">
        <v>0</v>
      </c>
      <c r="BB130" s="70">
        <v>14.346</v>
      </c>
      <c r="BC130" s="70">
        <v>59.883899999999997</v>
      </c>
      <c r="BD130" s="70">
        <v>167.84200000000001</v>
      </c>
      <c r="BE130" s="70">
        <v>0.75</v>
      </c>
      <c r="BF130" s="70" t="s">
        <v>260</v>
      </c>
      <c r="BG130" s="70">
        <v>0</v>
      </c>
      <c r="BH130" s="70">
        <v>19</v>
      </c>
      <c r="BI130" s="70" t="s">
        <v>260</v>
      </c>
      <c r="BJ130" s="70">
        <v>0</v>
      </c>
      <c r="BK130" s="70" t="s">
        <v>242</v>
      </c>
      <c r="BL130" s="70" t="s">
        <v>242</v>
      </c>
      <c r="BM130" s="70" t="s">
        <v>369</v>
      </c>
      <c r="BN130" s="70">
        <v>23.385400000000001</v>
      </c>
      <c r="BO130" s="70">
        <v>28344.6</v>
      </c>
      <c r="BP130" s="70">
        <v>17892.5</v>
      </c>
      <c r="BQ130" s="70">
        <v>0</v>
      </c>
      <c r="BR130" s="70">
        <v>2618.4899999999998</v>
      </c>
      <c r="BS130" s="70">
        <v>0</v>
      </c>
      <c r="BT130" s="70">
        <v>58968.2</v>
      </c>
      <c r="BU130" s="70">
        <v>107847</v>
      </c>
      <c r="BV130" s="70">
        <v>77659.399999999994</v>
      </c>
      <c r="BW130" s="70">
        <v>0</v>
      </c>
      <c r="BX130" s="70">
        <v>0</v>
      </c>
      <c r="BY130" s="70">
        <v>185507</v>
      </c>
      <c r="BZ130" s="70">
        <v>4093.6</v>
      </c>
      <c r="CA130" s="70">
        <v>0</v>
      </c>
      <c r="CB130" s="70">
        <v>0</v>
      </c>
      <c r="CC130" s="70">
        <v>0</v>
      </c>
      <c r="CD130" s="70">
        <v>0</v>
      </c>
      <c r="CE130" s="70">
        <v>2327.21</v>
      </c>
      <c r="CF130" s="70">
        <v>0</v>
      </c>
      <c r="CG130" s="70">
        <v>6420.81</v>
      </c>
      <c r="CH130" s="70">
        <v>0</v>
      </c>
      <c r="CI130" s="70">
        <v>0</v>
      </c>
      <c r="CJ130" s="70">
        <v>0</v>
      </c>
      <c r="CK130" s="70">
        <v>6420.81</v>
      </c>
      <c r="CL130" s="70">
        <v>0</v>
      </c>
      <c r="CM130" s="70">
        <v>0</v>
      </c>
      <c r="CN130" s="70">
        <v>0</v>
      </c>
      <c r="CO130" s="70">
        <v>0</v>
      </c>
      <c r="CP130" s="70">
        <v>0</v>
      </c>
      <c r="CQ130" s="70">
        <v>0</v>
      </c>
      <c r="CR130" s="70">
        <v>0</v>
      </c>
      <c r="CS130" s="70">
        <v>0</v>
      </c>
      <c r="CT130" s="70">
        <v>0</v>
      </c>
      <c r="CU130" s="70">
        <v>0</v>
      </c>
      <c r="CV130" s="70">
        <v>0</v>
      </c>
      <c r="CW130" s="70">
        <v>0</v>
      </c>
      <c r="CX130" s="70">
        <v>30.218900000000001</v>
      </c>
      <c r="CY130" s="70">
        <v>52.700800000000001</v>
      </c>
      <c r="CZ130" s="70">
        <v>18.910799999999998</v>
      </c>
      <c r="DA130" s="70">
        <v>0</v>
      </c>
      <c r="DB130" s="70">
        <v>1.9435</v>
      </c>
      <c r="DC130" s="70">
        <v>15.647500000000001</v>
      </c>
      <c r="DD130" s="70">
        <v>57.6584</v>
      </c>
      <c r="DE130" s="70">
        <v>177.08</v>
      </c>
      <c r="DF130" s="70">
        <v>0</v>
      </c>
      <c r="DG130" s="70"/>
      <c r="DH130" s="70">
        <v>0</v>
      </c>
      <c r="DI130" s="70">
        <v>4.25</v>
      </c>
      <c r="DJ130" s="70" t="s">
        <v>261</v>
      </c>
      <c r="DK130" s="70">
        <v>0</v>
      </c>
      <c r="DL130" s="70" t="s">
        <v>295</v>
      </c>
      <c r="DM130" s="70" t="s">
        <v>296</v>
      </c>
      <c r="DN130" s="70" t="s">
        <v>243</v>
      </c>
      <c r="DO130" s="70" t="s">
        <v>297</v>
      </c>
      <c r="DP130" s="70" t="s">
        <v>248</v>
      </c>
      <c r="DQ130" s="70" t="s">
        <v>81</v>
      </c>
      <c r="DR130" s="70" t="s">
        <v>298</v>
      </c>
      <c r="DS130" s="70" t="s">
        <v>406</v>
      </c>
    </row>
    <row r="131" spans="2:124" x14ac:dyDescent="0.25">
      <c r="B131" s="70" t="s">
        <v>473</v>
      </c>
      <c r="C131" s="70" t="s">
        <v>262</v>
      </c>
      <c r="D131" s="70">
        <v>513006</v>
      </c>
      <c r="E131" s="70" t="s">
        <v>84</v>
      </c>
      <c r="F131" s="70" t="s">
        <v>80</v>
      </c>
      <c r="G131" s="71">
        <v>8.6111111111111124E-2</v>
      </c>
      <c r="H131" s="70" t="s">
        <v>114</v>
      </c>
      <c r="I131" s="70">
        <v>34.1</v>
      </c>
      <c r="J131" s="70" t="s">
        <v>242</v>
      </c>
      <c r="K131" s="70" t="s">
        <v>242</v>
      </c>
      <c r="L131" s="70" t="s">
        <v>269</v>
      </c>
      <c r="M131" s="70">
        <v>0</v>
      </c>
      <c r="N131" s="70">
        <v>36999.9</v>
      </c>
      <c r="O131" s="70">
        <v>14975.9</v>
      </c>
      <c r="P131" s="70">
        <v>0</v>
      </c>
      <c r="Q131" s="70">
        <v>0</v>
      </c>
      <c r="R131" s="70">
        <v>0</v>
      </c>
      <c r="S131" s="70">
        <v>56563.6</v>
      </c>
      <c r="T131" s="70">
        <v>108539</v>
      </c>
      <c r="U131" s="70">
        <v>77659.399999999994</v>
      </c>
      <c r="V131" s="70">
        <v>0</v>
      </c>
      <c r="W131" s="70">
        <v>0</v>
      </c>
      <c r="X131" s="70">
        <v>186199</v>
      </c>
      <c r="Y131" s="70">
        <v>675.21699999999998</v>
      </c>
      <c r="Z131" s="70">
        <v>0</v>
      </c>
      <c r="AA131" s="70">
        <v>0</v>
      </c>
      <c r="AB131" s="70">
        <v>0</v>
      </c>
      <c r="AC131" s="70">
        <v>0</v>
      </c>
      <c r="AD131" s="70">
        <v>1771.9</v>
      </c>
      <c r="AE131" s="70">
        <v>0</v>
      </c>
      <c r="AF131" s="70">
        <v>2447.12</v>
      </c>
      <c r="AG131" s="70">
        <v>0</v>
      </c>
      <c r="AH131" s="70">
        <v>0</v>
      </c>
      <c r="AI131" s="70">
        <v>0</v>
      </c>
      <c r="AJ131" s="70">
        <v>2447.12</v>
      </c>
      <c r="AK131" s="70">
        <v>0</v>
      </c>
      <c r="AL131" s="70">
        <v>0</v>
      </c>
      <c r="AM131" s="70">
        <v>0</v>
      </c>
      <c r="AN131" s="70">
        <v>0</v>
      </c>
      <c r="AO131" s="70">
        <v>0</v>
      </c>
      <c r="AP131" s="70">
        <v>0</v>
      </c>
      <c r="AQ131" s="70">
        <v>0</v>
      </c>
      <c r="AR131" s="70">
        <v>0</v>
      </c>
      <c r="AS131" s="70">
        <v>0</v>
      </c>
      <c r="AT131" s="70">
        <v>0</v>
      </c>
      <c r="AU131" s="70">
        <v>0</v>
      </c>
      <c r="AV131" s="70">
        <v>0</v>
      </c>
      <c r="AW131" s="70">
        <v>5.00366</v>
      </c>
      <c r="AX131" s="70">
        <v>57.955199999999998</v>
      </c>
      <c r="AY131" s="70">
        <v>15.311999999999999</v>
      </c>
      <c r="AZ131" s="70">
        <v>0</v>
      </c>
      <c r="BA131" s="70">
        <v>0</v>
      </c>
      <c r="BB131" s="70">
        <v>11.883699999999999</v>
      </c>
      <c r="BC131" s="70">
        <v>55.578400000000002</v>
      </c>
      <c r="BD131" s="70">
        <v>145.733</v>
      </c>
      <c r="BE131" s="70">
        <v>1</v>
      </c>
      <c r="BF131" s="70" t="s">
        <v>260</v>
      </c>
      <c r="BG131" s="70">
        <v>0</v>
      </c>
      <c r="BH131" s="70">
        <v>0</v>
      </c>
      <c r="BI131" s="70"/>
      <c r="BJ131" s="70">
        <v>0</v>
      </c>
      <c r="BK131" s="70" t="s">
        <v>242</v>
      </c>
      <c r="BL131" s="70" t="s">
        <v>242</v>
      </c>
      <c r="BM131" s="70" t="s">
        <v>266</v>
      </c>
      <c r="BN131" s="70">
        <v>6.8988800000000001</v>
      </c>
      <c r="BO131" s="70">
        <v>59370.1</v>
      </c>
      <c r="BP131" s="70">
        <v>17819.3</v>
      </c>
      <c r="BQ131" s="70">
        <v>0</v>
      </c>
      <c r="BR131" s="70">
        <v>1433.06</v>
      </c>
      <c r="BS131" s="70">
        <v>0</v>
      </c>
      <c r="BT131" s="70">
        <v>54191.9</v>
      </c>
      <c r="BU131" s="70">
        <v>132821</v>
      </c>
      <c r="BV131" s="70">
        <v>77659.399999999994</v>
      </c>
      <c r="BW131" s="70">
        <v>0</v>
      </c>
      <c r="BX131" s="70">
        <v>0</v>
      </c>
      <c r="BY131" s="70">
        <v>210481</v>
      </c>
      <c r="BZ131" s="70">
        <v>1247.56</v>
      </c>
      <c r="CA131" s="70">
        <v>0</v>
      </c>
      <c r="CB131" s="70">
        <v>0</v>
      </c>
      <c r="CC131" s="70">
        <v>0</v>
      </c>
      <c r="CD131" s="70">
        <v>0</v>
      </c>
      <c r="CE131" s="70">
        <v>1931.68</v>
      </c>
      <c r="CF131" s="70">
        <v>0</v>
      </c>
      <c r="CG131" s="70">
        <v>3179.25</v>
      </c>
      <c r="CH131" s="70">
        <v>0</v>
      </c>
      <c r="CI131" s="70">
        <v>0</v>
      </c>
      <c r="CJ131" s="70">
        <v>0</v>
      </c>
      <c r="CK131" s="70">
        <v>3179.25</v>
      </c>
      <c r="CL131" s="70">
        <v>0</v>
      </c>
      <c r="CM131" s="70">
        <v>0</v>
      </c>
      <c r="CN131" s="70">
        <v>0</v>
      </c>
      <c r="CO131" s="70">
        <v>0</v>
      </c>
      <c r="CP131" s="70">
        <v>0</v>
      </c>
      <c r="CQ131" s="70">
        <v>0</v>
      </c>
      <c r="CR131" s="70">
        <v>0</v>
      </c>
      <c r="CS131" s="70">
        <v>0</v>
      </c>
      <c r="CT131" s="70">
        <v>0</v>
      </c>
      <c r="CU131" s="70">
        <v>0</v>
      </c>
      <c r="CV131" s="70">
        <v>0</v>
      </c>
      <c r="CW131" s="70">
        <v>0</v>
      </c>
      <c r="CX131" s="70">
        <v>9.3115000000000006</v>
      </c>
      <c r="CY131" s="70">
        <v>85.179500000000004</v>
      </c>
      <c r="CZ131" s="70">
        <v>18.205200000000001</v>
      </c>
      <c r="DA131" s="70">
        <v>0</v>
      </c>
      <c r="DB131" s="70">
        <v>1.07636</v>
      </c>
      <c r="DC131" s="70">
        <v>12.955399999999999</v>
      </c>
      <c r="DD131" s="70">
        <v>53.082900000000002</v>
      </c>
      <c r="DE131" s="70">
        <v>179.81100000000001</v>
      </c>
      <c r="DF131" s="70">
        <v>0</v>
      </c>
      <c r="DG131" s="70"/>
      <c r="DH131" s="70">
        <v>0</v>
      </c>
      <c r="DI131" s="70">
        <v>0</v>
      </c>
      <c r="DJ131" s="70"/>
      <c r="DK131" s="70">
        <v>0</v>
      </c>
      <c r="DL131" s="70" t="s">
        <v>295</v>
      </c>
      <c r="DM131" s="70" t="s">
        <v>296</v>
      </c>
      <c r="DN131" s="70" t="s">
        <v>243</v>
      </c>
      <c r="DO131" s="70" t="s">
        <v>297</v>
      </c>
      <c r="DP131" s="70" t="s">
        <v>248</v>
      </c>
      <c r="DQ131" s="70" t="s">
        <v>81</v>
      </c>
      <c r="DR131" s="70" t="s">
        <v>298</v>
      </c>
      <c r="DS131" s="70" t="s">
        <v>406</v>
      </c>
    </row>
    <row r="132" spans="2:124" x14ac:dyDescent="0.25">
      <c r="B132" s="70" t="s">
        <v>474</v>
      </c>
      <c r="C132" s="70" t="s">
        <v>204</v>
      </c>
      <c r="D132" s="70">
        <v>1010416</v>
      </c>
      <c r="E132" s="70" t="s">
        <v>82</v>
      </c>
      <c r="F132" s="70" t="s">
        <v>80</v>
      </c>
      <c r="G132" s="71">
        <v>0.12638888888888888</v>
      </c>
      <c r="H132" s="70" t="s">
        <v>116</v>
      </c>
      <c r="I132" s="70">
        <v>-55.8</v>
      </c>
      <c r="J132" s="70" t="s">
        <v>242</v>
      </c>
      <c r="K132" s="70" t="s">
        <v>242</v>
      </c>
      <c r="L132" s="70" t="s">
        <v>259</v>
      </c>
      <c r="M132" s="70">
        <v>13.3232</v>
      </c>
      <c r="N132" s="70">
        <v>21048.400000000001</v>
      </c>
      <c r="O132" s="70">
        <v>87963.6</v>
      </c>
      <c r="P132" s="70">
        <v>385.9</v>
      </c>
      <c r="Q132" s="70">
        <v>14257.1</v>
      </c>
      <c r="R132" s="70">
        <v>0</v>
      </c>
      <c r="S132" s="70">
        <v>66630.2</v>
      </c>
      <c r="T132" s="70">
        <v>190299</v>
      </c>
      <c r="U132" s="70">
        <v>81817.899999999994</v>
      </c>
      <c r="V132" s="70">
        <v>0</v>
      </c>
      <c r="W132" s="70">
        <v>0</v>
      </c>
      <c r="X132" s="70">
        <v>272117</v>
      </c>
      <c r="Y132" s="70">
        <v>2529.9699999999998</v>
      </c>
      <c r="Z132" s="70">
        <v>0</v>
      </c>
      <c r="AA132" s="70">
        <v>0</v>
      </c>
      <c r="AB132" s="70">
        <v>0</v>
      </c>
      <c r="AC132" s="70">
        <v>0</v>
      </c>
      <c r="AD132" s="70">
        <v>2441</v>
      </c>
      <c r="AE132" s="70">
        <v>0</v>
      </c>
      <c r="AF132" s="70">
        <v>4970.97</v>
      </c>
      <c r="AG132" s="70">
        <v>0</v>
      </c>
      <c r="AH132" s="70">
        <v>0</v>
      </c>
      <c r="AI132" s="70">
        <v>0</v>
      </c>
      <c r="AJ132" s="70">
        <v>4970.97</v>
      </c>
      <c r="AK132" s="70">
        <v>0</v>
      </c>
      <c r="AL132" s="70">
        <v>0</v>
      </c>
      <c r="AM132" s="70">
        <v>0</v>
      </c>
      <c r="AN132" s="70">
        <v>0</v>
      </c>
      <c r="AO132" s="70">
        <v>0</v>
      </c>
      <c r="AP132" s="70">
        <v>0</v>
      </c>
      <c r="AQ132" s="70">
        <v>0</v>
      </c>
      <c r="AR132" s="70">
        <v>0</v>
      </c>
      <c r="AS132" s="70">
        <v>0</v>
      </c>
      <c r="AT132" s="70">
        <v>0</v>
      </c>
      <c r="AU132" s="70">
        <v>0</v>
      </c>
      <c r="AV132" s="70">
        <v>0</v>
      </c>
      <c r="AW132" s="70">
        <v>20.646799999999999</v>
      </c>
      <c r="AX132" s="70">
        <v>37.011299999999999</v>
      </c>
      <c r="AY132" s="70">
        <v>92.160499999999999</v>
      </c>
      <c r="AZ132" s="70">
        <v>1.10066</v>
      </c>
      <c r="BA132" s="70">
        <v>17.262</v>
      </c>
      <c r="BB132" s="70">
        <v>17.9175</v>
      </c>
      <c r="BC132" s="70">
        <v>72.959599999999995</v>
      </c>
      <c r="BD132" s="70">
        <v>259.05799999999999</v>
      </c>
      <c r="BE132" s="70">
        <v>0</v>
      </c>
      <c r="BF132" s="70"/>
      <c r="BG132" s="70">
        <v>0</v>
      </c>
      <c r="BH132" s="70">
        <v>0</v>
      </c>
      <c r="BI132" s="70"/>
      <c r="BJ132" s="70">
        <v>0</v>
      </c>
      <c r="BK132" s="70" t="s">
        <v>242</v>
      </c>
      <c r="BL132" s="70" t="s">
        <v>242</v>
      </c>
      <c r="BM132" s="70" t="s">
        <v>250</v>
      </c>
      <c r="BN132" s="70">
        <v>22.130500000000001</v>
      </c>
      <c r="BO132" s="70">
        <v>26597.5</v>
      </c>
      <c r="BP132" s="70">
        <v>19684.3</v>
      </c>
      <c r="BQ132" s="70">
        <v>0</v>
      </c>
      <c r="BR132" s="70">
        <v>2308.46</v>
      </c>
      <c r="BS132" s="70">
        <v>0</v>
      </c>
      <c r="BT132" s="70">
        <v>66630.2</v>
      </c>
      <c r="BU132" s="70">
        <v>115243</v>
      </c>
      <c r="BV132" s="70">
        <v>81817.899999999994</v>
      </c>
      <c r="BW132" s="70">
        <v>0</v>
      </c>
      <c r="BX132" s="70">
        <v>0</v>
      </c>
      <c r="BY132" s="70">
        <v>197061</v>
      </c>
      <c r="BZ132" s="70">
        <v>3879.22</v>
      </c>
      <c r="CA132" s="70">
        <v>0</v>
      </c>
      <c r="CB132" s="70">
        <v>0</v>
      </c>
      <c r="CC132" s="70">
        <v>0</v>
      </c>
      <c r="CD132" s="70">
        <v>0</v>
      </c>
      <c r="CE132" s="70">
        <v>2503.66</v>
      </c>
      <c r="CF132" s="70">
        <v>0</v>
      </c>
      <c r="CG132" s="70">
        <v>6382.88</v>
      </c>
      <c r="CH132" s="70">
        <v>0</v>
      </c>
      <c r="CI132" s="70">
        <v>0</v>
      </c>
      <c r="CJ132" s="70">
        <v>0</v>
      </c>
      <c r="CK132" s="70">
        <v>6382.88</v>
      </c>
      <c r="CL132" s="70">
        <v>0</v>
      </c>
      <c r="CM132" s="70">
        <v>0</v>
      </c>
      <c r="CN132" s="70">
        <v>0</v>
      </c>
      <c r="CO132" s="70">
        <v>0</v>
      </c>
      <c r="CP132" s="70">
        <v>0</v>
      </c>
      <c r="CQ132" s="70">
        <v>0</v>
      </c>
      <c r="CR132" s="70">
        <v>0</v>
      </c>
      <c r="CS132" s="70">
        <v>0</v>
      </c>
      <c r="CT132" s="70">
        <v>0</v>
      </c>
      <c r="CU132" s="70">
        <v>0</v>
      </c>
      <c r="CV132" s="70">
        <v>0</v>
      </c>
      <c r="CW132" s="70">
        <v>0</v>
      </c>
      <c r="CX132" s="70">
        <v>31.121200000000002</v>
      </c>
      <c r="CY132" s="70">
        <v>54.379800000000003</v>
      </c>
      <c r="CZ132" s="70">
        <v>24.490600000000001</v>
      </c>
      <c r="DA132" s="70">
        <v>0</v>
      </c>
      <c r="DB132" s="70">
        <v>1.8530199999999999</v>
      </c>
      <c r="DC132" s="70">
        <v>18.377500000000001</v>
      </c>
      <c r="DD132" s="70">
        <v>72.959599999999995</v>
      </c>
      <c r="DE132" s="70">
        <v>203.18199999999999</v>
      </c>
      <c r="DF132" s="70">
        <v>0</v>
      </c>
      <c r="DG132" s="70"/>
      <c r="DH132" s="70">
        <v>0</v>
      </c>
      <c r="DI132" s="70">
        <v>17.75</v>
      </c>
      <c r="DJ132" s="70" t="s">
        <v>201</v>
      </c>
      <c r="DK132" s="70">
        <v>0</v>
      </c>
      <c r="DL132" s="70" t="s">
        <v>295</v>
      </c>
      <c r="DM132" s="70" t="s">
        <v>296</v>
      </c>
      <c r="DN132" s="70" t="s">
        <v>243</v>
      </c>
      <c r="DO132" s="70" t="s">
        <v>297</v>
      </c>
      <c r="DP132" s="70" t="s">
        <v>248</v>
      </c>
      <c r="DQ132" s="70" t="s">
        <v>81</v>
      </c>
      <c r="DR132" s="70" t="s">
        <v>298</v>
      </c>
      <c r="DS132" s="70" t="s">
        <v>406</v>
      </c>
    </row>
    <row r="133" spans="2:124" x14ac:dyDescent="0.25">
      <c r="B133" s="70" t="s">
        <v>475</v>
      </c>
      <c r="C133" s="70" t="s">
        <v>205</v>
      </c>
      <c r="D133" s="70">
        <v>1010515</v>
      </c>
      <c r="E133" s="70" t="s">
        <v>79</v>
      </c>
      <c r="F133" s="70" t="s">
        <v>80</v>
      </c>
      <c r="G133" s="71">
        <v>0.16597222222222222</v>
      </c>
      <c r="H133" s="70" t="s">
        <v>116</v>
      </c>
      <c r="I133" s="70">
        <v>-39.299999999999997</v>
      </c>
      <c r="J133" s="70" t="s">
        <v>242</v>
      </c>
      <c r="K133" s="70" t="s">
        <v>242</v>
      </c>
      <c r="L133" s="70" t="s">
        <v>476</v>
      </c>
      <c r="M133" s="70">
        <v>0.26885900000000001</v>
      </c>
      <c r="N133" s="70">
        <v>81559.399999999994</v>
      </c>
      <c r="O133" s="70">
        <v>129667</v>
      </c>
      <c r="P133" s="70">
        <v>1251.6500000000001</v>
      </c>
      <c r="Q133" s="70">
        <v>30306.2</v>
      </c>
      <c r="R133" s="70">
        <v>0</v>
      </c>
      <c r="S133" s="70">
        <v>66541.399999999994</v>
      </c>
      <c r="T133" s="70">
        <v>309325</v>
      </c>
      <c r="U133" s="70">
        <v>81817.899999999994</v>
      </c>
      <c r="V133" s="70">
        <v>0</v>
      </c>
      <c r="W133" s="70">
        <v>0</v>
      </c>
      <c r="X133" s="70">
        <v>391143</v>
      </c>
      <c r="Y133" s="70">
        <v>51.239100000000001</v>
      </c>
      <c r="Z133" s="70">
        <v>0</v>
      </c>
      <c r="AA133" s="70">
        <v>0</v>
      </c>
      <c r="AB133" s="70">
        <v>0</v>
      </c>
      <c r="AC133" s="70">
        <v>0</v>
      </c>
      <c r="AD133" s="70">
        <v>1693.25</v>
      </c>
      <c r="AE133" s="70">
        <v>0</v>
      </c>
      <c r="AF133" s="70">
        <v>1744.49</v>
      </c>
      <c r="AG133" s="70">
        <v>0</v>
      </c>
      <c r="AH133" s="70">
        <v>0</v>
      </c>
      <c r="AI133" s="70">
        <v>0</v>
      </c>
      <c r="AJ133" s="70">
        <v>1744.49</v>
      </c>
      <c r="AK133" s="70">
        <v>0</v>
      </c>
      <c r="AL133" s="70">
        <v>0</v>
      </c>
      <c r="AM133" s="70">
        <v>0</v>
      </c>
      <c r="AN133" s="70">
        <v>0</v>
      </c>
      <c r="AO133" s="70">
        <v>0</v>
      </c>
      <c r="AP133" s="70">
        <v>0</v>
      </c>
      <c r="AQ133" s="70">
        <v>0</v>
      </c>
      <c r="AR133" s="70">
        <v>0</v>
      </c>
      <c r="AS133" s="70">
        <v>0</v>
      </c>
      <c r="AT133" s="70">
        <v>0</v>
      </c>
      <c r="AU133" s="70">
        <v>0</v>
      </c>
      <c r="AV133" s="70">
        <v>0</v>
      </c>
      <c r="AW133" s="70">
        <v>0.410721</v>
      </c>
      <c r="AX133" s="70">
        <v>104.104</v>
      </c>
      <c r="AY133" s="70">
        <v>136.529</v>
      </c>
      <c r="AZ133" s="70">
        <v>2.5498400000000001</v>
      </c>
      <c r="BA133" s="70">
        <v>32.6462</v>
      </c>
      <c r="BB133" s="70">
        <v>12.490600000000001</v>
      </c>
      <c r="BC133" s="70">
        <v>73.682299999999998</v>
      </c>
      <c r="BD133" s="70">
        <v>362.41300000000001</v>
      </c>
      <c r="BE133" s="70">
        <v>0</v>
      </c>
      <c r="BF133" s="70"/>
      <c r="BG133" s="70">
        <v>0</v>
      </c>
      <c r="BH133" s="70">
        <v>0</v>
      </c>
      <c r="BI133" s="70"/>
      <c r="BJ133" s="70">
        <v>0</v>
      </c>
      <c r="BK133" s="70" t="s">
        <v>242</v>
      </c>
      <c r="BL133" s="70" t="s">
        <v>242</v>
      </c>
      <c r="BM133" s="70" t="s">
        <v>391</v>
      </c>
      <c r="BN133" s="70">
        <v>2.3774600000000001</v>
      </c>
      <c r="BO133" s="70">
        <v>136133</v>
      </c>
      <c r="BP133" s="70">
        <v>26170.799999999999</v>
      </c>
      <c r="BQ133" s="70">
        <v>0</v>
      </c>
      <c r="BR133" s="70">
        <v>354.94799999999998</v>
      </c>
      <c r="BS133" s="70">
        <v>0</v>
      </c>
      <c r="BT133" s="70">
        <v>66541.399999999994</v>
      </c>
      <c r="BU133" s="70">
        <v>229203</v>
      </c>
      <c r="BV133" s="70">
        <v>81817.899999999994</v>
      </c>
      <c r="BW133" s="70">
        <v>0</v>
      </c>
      <c r="BX133" s="70">
        <v>0</v>
      </c>
      <c r="BY133" s="70">
        <v>311021</v>
      </c>
      <c r="BZ133" s="70">
        <v>435.90899999999999</v>
      </c>
      <c r="CA133" s="70">
        <v>0</v>
      </c>
      <c r="CB133" s="70">
        <v>0</v>
      </c>
      <c r="CC133" s="70">
        <v>0</v>
      </c>
      <c r="CD133" s="70">
        <v>0</v>
      </c>
      <c r="CE133" s="70">
        <v>1736.24</v>
      </c>
      <c r="CF133" s="70">
        <v>0</v>
      </c>
      <c r="CG133" s="70">
        <v>2172.15</v>
      </c>
      <c r="CH133" s="70">
        <v>0</v>
      </c>
      <c r="CI133" s="70">
        <v>0</v>
      </c>
      <c r="CJ133" s="70">
        <v>0</v>
      </c>
      <c r="CK133" s="70">
        <v>2172.15</v>
      </c>
      <c r="CL133" s="70">
        <v>0</v>
      </c>
      <c r="CM133" s="70">
        <v>0</v>
      </c>
      <c r="CN133" s="70">
        <v>0</v>
      </c>
      <c r="CO133" s="70">
        <v>0</v>
      </c>
      <c r="CP133" s="70">
        <v>0</v>
      </c>
      <c r="CQ133" s="70">
        <v>0</v>
      </c>
      <c r="CR133" s="70">
        <v>0</v>
      </c>
      <c r="CS133" s="70">
        <v>0</v>
      </c>
      <c r="CT133" s="70">
        <v>0</v>
      </c>
      <c r="CU133" s="70">
        <v>0</v>
      </c>
      <c r="CV133" s="70">
        <v>0</v>
      </c>
      <c r="CW133" s="70">
        <v>0</v>
      </c>
      <c r="CX133" s="70">
        <v>3.7031000000000001</v>
      </c>
      <c r="CY133" s="70">
        <v>199.10499999999999</v>
      </c>
      <c r="CZ133" s="70">
        <v>33.372</v>
      </c>
      <c r="DA133" s="70">
        <v>0</v>
      </c>
      <c r="DB133" s="70">
        <v>0.28994300000000001</v>
      </c>
      <c r="DC133" s="70">
        <v>12.8078</v>
      </c>
      <c r="DD133" s="70">
        <v>73.682299999999998</v>
      </c>
      <c r="DE133" s="70">
        <v>322.95999999999998</v>
      </c>
      <c r="DF133" s="70">
        <v>0</v>
      </c>
      <c r="DG133" s="70"/>
      <c r="DH133" s="70">
        <v>0</v>
      </c>
      <c r="DI133" s="70">
        <v>0</v>
      </c>
      <c r="DJ133" s="70"/>
      <c r="DK133" s="70">
        <v>0</v>
      </c>
      <c r="DL133" s="70" t="s">
        <v>295</v>
      </c>
      <c r="DM133" s="70" t="s">
        <v>296</v>
      </c>
      <c r="DN133" s="70" t="s">
        <v>243</v>
      </c>
      <c r="DO133" s="70" t="s">
        <v>297</v>
      </c>
      <c r="DP133" s="70" t="s">
        <v>248</v>
      </c>
      <c r="DQ133" s="70" t="s">
        <v>81</v>
      </c>
      <c r="DR133" s="70" t="s">
        <v>298</v>
      </c>
      <c r="DS133" s="70" t="s">
        <v>406</v>
      </c>
    </row>
    <row r="134" spans="2:124" x14ac:dyDescent="0.25">
      <c r="B134" s="70" t="s">
        <v>477</v>
      </c>
      <c r="C134" s="70" t="s">
        <v>206</v>
      </c>
      <c r="D134" s="70">
        <v>1010606</v>
      </c>
      <c r="E134" s="70" t="s">
        <v>84</v>
      </c>
      <c r="F134" s="70" t="s">
        <v>80</v>
      </c>
      <c r="G134" s="71">
        <v>0.1423611111111111</v>
      </c>
      <c r="H134" s="70" t="s">
        <v>116</v>
      </c>
      <c r="I134" s="70">
        <v>-47.3</v>
      </c>
      <c r="J134" s="70" t="s">
        <v>242</v>
      </c>
      <c r="K134" s="70" t="s">
        <v>242</v>
      </c>
      <c r="L134" s="70" t="s">
        <v>472</v>
      </c>
      <c r="M134" s="70">
        <v>0.69225000000000003</v>
      </c>
      <c r="N134" s="70">
        <v>31153.1</v>
      </c>
      <c r="O134" s="70">
        <v>86904.1</v>
      </c>
      <c r="P134" s="70">
        <v>168.488</v>
      </c>
      <c r="Q134" s="70">
        <v>19972.7</v>
      </c>
      <c r="R134" s="70">
        <v>0</v>
      </c>
      <c r="S134" s="70">
        <v>65628.2</v>
      </c>
      <c r="T134" s="70">
        <v>203827</v>
      </c>
      <c r="U134" s="70">
        <v>81817.899999999994</v>
      </c>
      <c r="V134" s="70">
        <v>0</v>
      </c>
      <c r="W134" s="70">
        <v>0</v>
      </c>
      <c r="X134" s="70">
        <v>285645</v>
      </c>
      <c r="Y134" s="70">
        <v>131.929</v>
      </c>
      <c r="Z134" s="70">
        <v>0</v>
      </c>
      <c r="AA134" s="70">
        <v>0</v>
      </c>
      <c r="AB134" s="70">
        <v>0</v>
      </c>
      <c r="AC134" s="70">
        <v>0</v>
      </c>
      <c r="AD134" s="70">
        <v>2025.69</v>
      </c>
      <c r="AE134" s="70">
        <v>0</v>
      </c>
      <c r="AF134" s="70">
        <v>2157.61</v>
      </c>
      <c r="AG134" s="70">
        <v>0</v>
      </c>
      <c r="AH134" s="70">
        <v>0</v>
      </c>
      <c r="AI134" s="70">
        <v>0</v>
      </c>
      <c r="AJ134" s="70">
        <v>2157.61</v>
      </c>
      <c r="AK134" s="70">
        <v>0</v>
      </c>
      <c r="AL134" s="70">
        <v>0</v>
      </c>
      <c r="AM134" s="70">
        <v>0</v>
      </c>
      <c r="AN134" s="70">
        <v>0</v>
      </c>
      <c r="AO134" s="70">
        <v>0</v>
      </c>
      <c r="AP134" s="70">
        <v>0</v>
      </c>
      <c r="AQ134" s="70">
        <v>0</v>
      </c>
      <c r="AR134" s="70">
        <v>0</v>
      </c>
      <c r="AS134" s="70">
        <v>0</v>
      </c>
      <c r="AT134" s="70">
        <v>0</v>
      </c>
      <c r="AU134" s="70">
        <v>0</v>
      </c>
      <c r="AV134" s="70">
        <v>0</v>
      </c>
      <c r="AW134" s="70">
        <v>1.11416</v>
      </c>
      <c r="AX134" s="70">
        <v>48.063699999999997</v>
      </c>
      <c r="AY134" s="70">
        <v>92.090100000000007</v>
      </c>
      <c r="AZ134" s="70">
        <v>0.460451</v>
      </c>
      <c r="BA134" s="70">
        <v>22.088999999999999</v>
      </c>
      <c r="BB134" s="70">
        <v>14.8316</v>
      </c>
      <c r="BC134" s="70">
        <v>72.100899999999996</v>
      </c>
      <c r="BD134" s="70">
        <v>250.75</v>
      </c>
      <c r="BE134" s="70">
        <v>0</v>
      </c>
      <c r="BF134" s="70"/>
      <c r="BG134" s="70">
        <v>0</v>
      </c>
      <c r="BH134" s="70">
        <v>0</v>
      </c>
      <c r="BI134" s="70"/>
      <c r="BJ134" s="70">
        <v>0</v>
      </c>
      <c r="BK134" s="70" t="s">
        <v>242</v>
      </c>
      <c r="BL134" s="70" t="s">
        <v>242</v>
      </c>
      <c r="BM134" s="70" t="s">
        <v>202</v>
      </c>
      <c r="BN134" s="70">
        <v>7.54129</v>
      </c>
      <c r="BO134" s="70">
        <v>52795.8</v>
      </c>
      <c r="BP134" s="70">
        <v>20480.400000000001</v>
      </c>
      <c r="BQ134" s="70">
        <v>0</v>
      </c>
      <c r="BR134" s="70">
        <v>1053.48</v>
      </c>
      <c r="BS134" s="70">
        <v>0</v>
      </c>
      <c r="BT134" s="70">
        <v>65628.2</v>
      </c>
      <c r="BU134" s="70">
        <v>139965</v>
      </c>
      <c r="BV134" s="70">
        <v>81817.899999999994</v>
      </c>
      <c r="BW134" s="70">
        <v>0</v>
      </c>
      <c r="BX134" s="70">
        <v>0</v>
      </c>
      <c r="BY134" s="70">
        <v>221783</v>
      </c>
      <c r="BZ134" s="70">
        <v>1364.69</v>
      </c>
      <c r="CA134" s="70">
        <v>0</v>
      </c>
      <c r="CB134" s="70">
        <v>0</v>
      </c>
      <c r="CC134" s="70">
        <v>0</v>
      </c>
      <c r="CD134" s="70">
        <v>0</v>
      </c>
      <c r="CE134" s="70">
        <v>2077.42</v>
      </c>
      <c r="CF134" s="70">
        <v>0</v>
      </c>
      <c r="CG134" s="70">
        <v>3442.12</v>
      </c>
      <c r="CH134" s="70">
        <v>0</v>
      </c>
      <c r="CI134" s="70">
        <v>0</v>
      </c>
      <c r="CJ134" s="70">
        <v>0</v>
      </c>
      <c r="CK134" s="70">
        <v>3442.12</v>
      </c>
      <c r="CL134" s="70">
        <v>0</v>
      </c>
      <c r="CM134" s="70">
        <v>0</v>
      </c>
      <c r="CN134" s="70">
        <v>0</v>
      </c>
      <c r="CO134" s="70">
        <v>0</v>
      </c>
      <c r="CP134" s="70">
        <v>0</v>
      </c>
      <c r="CQ134" s="70">
        <v>0</v>
      </c>
      <c r="CR134" s="70">
        <v>0</v>
      </c>
      <c r="CS134" s="70">
        <v>0</v>
      </c>
      <c r="CT134" s="70">
        <v>0</v>
      </c>
      <c r="CU134" s="70">
        <v>0</v>
      </c>
      <c r="CV134" s="70">
        <v>0</v>
      </c>
      <c r="CW134" s="70">
        <v>0</v>
      </c>
      <c r="CX134" s="70">
        <v>10.8286</v>
      </c>
      <c r="CY134" s="70">
        <v>81.149500000000003</v>
      </c>
      <c r="CZ134" s="70">
        <v>23.493300000000001</v>
      </c>
      <c r="DA134" s="70">
        <v>0</v>
      </c>
      <c r="DB134" s="70">
        <v>0.83881399999999995</v>
      </c>
      <c r="DC134" s="70">
        <v>15.2104</v>
      </c>
      <c r="DD134" s="70">
        <v>72.100899999999996</v>
      </c>
      <c r="DE134" s="70">
        <v>203.62100000000001</v>
      </c>
      <c r="DF134" s="70">
        <v>0</v>
      </c>
      <c r="DG134" s="70"/>
      <c r="DH134" s="70">
        <v>0</v>
      </c>
      <c r="DI134" s="70">
        <v>2.75</v>
      </c>
      <c r="DJ134" s="70" t="s">
        <v>203</v>
      </c>
      <c r="DK134" s="70">
        <v>0</v>
      </c>
      <c r="DL134" s="70" t="s">
        <v>295</v>
      </c>
      <c r="DM134" s="70" t="s">
        <v>296</v>
      </c>
      <c r="DN134" s="70" t="s">
        <v>243</v>
      </c>
      <c r="DO134" s="70" t="s">
        <v>297</v>
      </c>
      <c r="DP134" s="70" t="s">
        <v>248</v>
      </c>
      <c r="DQ134" s="70" t="s">
        <v>81</v>
      </c>
      <c r="DR134" s="70" t="s">
        <v>298</v>
      </c>
      <c r="DS134" s="70" t="s">
        <v>406</v>
      </c>
    </row>
    <row r="135" spans="2:124" x14ac:dyDescent="0.25">
      <c r="B135" s="70" t="s">
        <v>478</v>
      </c>
      <c r="C135" s="70" t="s">
        <v>275</v>
      </c>
      <c r="D135" s="70">
        <v>1013715</v>
      </c>
      <c r="E135" s="70" t="s">
        <v>79</v>
      </c>
      <c r="F135" s="70" t="s">
        <v>80</v>
      </c>
      <c r="G135" s="71">
        <v>9.930555555555555E-2</v>
      </c>
      <c r="H135" s="70" t="s">
        <v>116</v>
      </c>
      <c r="I135" s="70">
        <v>-8.8000000000000007</v>
      </c>
      <c r="J135" s="70" t="s">
        <v>242</v>
      </c>
      <c r="K135" s="70" t="s">
        <v>242</v>
      </c>
      <c r="L135" s="70" t="s">
        <v>479</v>
      </c>
      <c r="M135" s="70">
        <v>0</v>
      </c>
      <c r="N135" s="70">
        <v>90997.8</v>
      </c>
      <c r="O135" s="70">
        <v>87444.5</v>
      </c>
      <c r="P135" s="70">
        <v>0</v>
      </c>
      <c r="Q135" s="70">
        <v>0</v>
      </c>
      <c r="R135" s="70">
        <v>0</v>
      </c>
      <c r="S135" s="70">
        <v>66541.399999999994</v>
      </c>
      <c r="T135" s="70">
        <v>244984</v>
      </c>
      <c r="U135" s="70">
        <v>81817.899999999994</v>
      </c>
      <c r="V135" s="70">
        <v>0</v>
      </c>
      <c r="W135" s="70">
        <v>0</v>
      </c>
      <c r="X135" s="70">
        <v>326802</v>
      </c>
      <c r="Y135" s="70">
        <v>79.039500000000004</v>
      </c>
      <c r="Z135" s="70">
        <v>0</v>
      </c>
      <c r="AA135" s="70">
        <v>0</v>
      </c>
      <c r="AB135" s="70">
        <v>0</v>
      </c>
      <c r="AC135" s="70">
        <v>0</v>
      </c>
      <c r="AD135" s="70">
        <v>1693.25</v>
      </c>
      <c r="AE135" s="70">
        <v>0</v>
      </c>
      <c r="AF135" s="70">
        <v>1772.29</v>
      </c>
      <c r="AG135" s="70">
        <v>0</v>
      </c>
      <c r="AH135" s="70">
        <v>0</v>
      </c>
      <c r="AI135" s="70">
        <v>0</v>
      </c>
      <c r="AJ135" s="70">
        <v>1772.29</v>
      </c>
      <c r="AK135" s="70">
        <v>0</v>
      </c>
      <c r="AL135" s="70">
        <v>0</v>
      </c>
      <c r="AM135" s="70">
        <v>0</v>
      </c>
      <c r="AN135" s="70">
        <v>0</v>
      </c>
      <c r="AO135" s="70">
        <v>0</v>
      </c>
      <c r="AP135" s="70">
        <v>0</v>
      </c>
      <c r="AQ135" s="70">
        <v>0</v>
      </c>
      <c r="AR135" s="70">
        <v>0</v>
      </c>
      <c r="AS135" s="70">
        <v>0</v>
      </c>
      <c r="AT135" s="70">
        <v>0</v>
      </c>
      <c r="AU135" s="70">
        <v>0</v>
      </c>
      <c r="AV135" s="70">
        <v>0</v>
      </c>
      <c r="AW135" s="70">
        <v>0.65853499999999998</v>
      </c>
      <c r="AX135" s="70">
        <v>152.48500000000001</v>
      </c>
      <c r="AY135" s="70">
        <v>92.363600000000005</v>
      </c>
      <c r="AZ135" s="70">
        <v>0</v>
      </c>
      <c r="BA135" s="70">
        <v>0</v>
      </c>
      <c r="BB135" s="70">
        <v>12.490600000000001</v>
      </c>
      <c r="BC135" s="70">
        <v>73.682299999999998</v>
      </c>
      <c r="BD135" s="70">
        <v>331.68</v>
      </c>
      <c r="BE135" s="70">
        <v>10.75</v>
      </c>
      <c r="BF135" s="70" t="s">
        <v>203</v>
      </c>
      <c r="BG135" s="70">
        <v>0</v>
      </c>
      <c r="BH135" s="70">
        <v>0</v>
      </c>
      <c r="BI135" s="70"/>
      <c r="BJ135" s="70">
        <v>0</v>
      </c>
      <c r="BK135" s="70" t="s">
        <v>242</v>
      </c>
      <c r="BL135" s="70" t="s">
        <v>242</v>
      </c>
      <c r="BM135" s="70" t="s">
        <v>391</v>
      </c>
      <c r="BN135" s="70">
        <v>2.3774600000000001</v>
      </c>
      <c r="BO135" s="70">
        <v>136133</v>
      </c>
      <c r="BP135" s="70">
        <v>26170.799999999999</v>
      </c>
      <c r="BQ135" s="70">
        <v>0</v>
      </c>
      <c r="BR135" s="70">
        <v>354.94799999999998</v>
      </c>
      <c r="BS135" s="70">
        <v>0</v>
      </c>
      <c r="BT135" s="70">
        <v>66541.399999999994</v>
      </c>
      <c r="BU135" s="70">
        <v>229203</v>
      </c>
      <c r="BV135" s="70">
        <v>81817.899999999994</v>
      </c>
      <c r="BW135" s="70">
        <v>0</v>
      </c>
      <c r="BX135" s="70">
        <v>0</v>
      </c>
      <c r="BY135" s="70">
        <v>311021</v>
      </c>
      <c r="BZ135" s="70">
        <v>435.90899999999999</v>
      </c>
      <c r="CA135" s="70">
        <v>0</v>
      </c>
      <c r="CB135" s="70">
        <v>0</v>
      </c>
      <c r="CC135" s="70">
        <v>0</v>
      </c>
      <c r="CD135" s="70">
        <v>0</v>
      </c>
      <c r="CE135" s="70">
        <v>1736.24</v>
      </c>
      <c r="CF135" s="70">
        <v>0</v>
      </c>
      <c r="CG135" s="70">
        <v>2172.15</v>
      </c>
      <c r="CH135" s="70">
        <v>0</v>
      </c>
      <c r="CI135" s="70">
        <v>0</v>
      </c>
      <c r="CJ135" s="70">
        <v>0</v>
      </c>
      <c r="CK135" s="70">
        <v>2172.15</v>
      </c>
      <c r="CL135" s="70">
        <v>0</v>
      </c>
      <c r="CM135" s="70">
        <v>0</v>
      </c>
      <c r="CN135" s="70">
        <v>0</v>
      </c>
      <c r="CO135" s="70">
        <v>0</v>
      </c>
      <c r="CP135" s="70">
        <v>0</v>
      </c>
      <c r="CQ135" s="70">
        <v>0</v>
      </c>
      <c r="CR135" s="70">
        <v>0</v>
      </c>
      <c r="CS135" s="70">
        <v>0</v>
      </c>
      <c r="CT135" s="70">
        <v>0</v>
      </c>
      <c r="CU135" s="70">
        <v>0</v>
      </c>
      <c r="CV135" s="70">
        <v>0</v>
      </c>
      <c r="CW135" s="70">
        <v>0</v>
      </c>
      <c r="CX135" s="70">
        <v>3.7031000000000001</v>
      </c>
      <c r="CY135" s="70">
        <v>199.10499999999999</v>
      </c>
      <c r="CZ135" s="70">
        <v>33.372</v>
      </c>
      <c r="DA135" s="70">
        <v>0</v>
      </c>
      <c r="DB135" s="70">
        <v>0.28994300000000001</v>
      </c>
      <c r="DC135" s="70">
        <v>12.8078</v>
      </c>
      <c r="DD135" s="70">
        <v>73.682299999999998</v>
      </c>
      <c r="DE135" s="70">
        <v>322.95999999999998</v>
      </c>
      <c r="DF135" s="70">
        <v>0</v>
      </c>
      <c r="DG135" s="70"/>
      <c r="DH135" s="70">
        <v>0</v>
      </c>
      <c r="DI135" s="70">
        <v>0</v>
      </c>
      <c r="DJ135" s="70"/>
      <c r="DK135" s="70">
        <v>0</v>
      </c>
      <c r="DL135" s="70" t="s">
        <v>295</v>
      </c>
      <c r="DM135" s="70" t="s">
        <v>296</v>
      </c>
      <c r="DN135" s="70" t="s">
        <v>243</v>
      </c>
      <c r="DO135" s="70" t="s">
        <v>297</v>
      </c>
      <c r="DP135" s="70" t="s">
        <v>248</v>
      </c>
      <c r="DQ135" s="70" t="s">
        <v>81</v>
      </c>
      <c r="DR135" s="70" t="s">
        <v>298</v>
      </c>
      <c r="DS135" s="70" t="s">
        <v>406</v>
      </c>
    </row>
    <row r="136" spans="2:124" x14ac:dyDescent="0.25">
      <c r="B136" s="70" t="s">
        <v>480</v>
      </c>
      <c r="C136" s="70" t="s">
        <v>276</v>
      </c>
      <c r="D136" s="70">
        <v>1013816</v>
      </c>
      <c r="E136" s="70" t="s">
        <v>82</v>
      </c>
      <c r="F136" s="70" t="s">
        <v>80</v>
      </c>
      <c r="G136" s="71">
        <v>0.10347222222222223</v>
      </c>
      <c r="H136" s="70" t="s">
        <v>116</v>
      </c>
      <c r="I136" s="70">
        <v>-18</v>
      </c>
      <c r="J136" s="70" t="s">
        <v>242</v>
      </c>
      <c r="K136" s="70" t="s">
        <v>242</v>
      </c>
      <c r="L136" s="70" t="s">
        <v>435</v>
      </c>
      <c r="M136" s="70">
        <v>0</v>
      </c>
      <c r="N136" s="70">
        <v>10301.9</v>
      </c>
      <c r="O136" s="70">
        <v>76563.199999999997</v>
      </c>
      <c r="P136" s="70">
        <v>0</v>
      </c>
      <c r="Q136" s="70">
        <v>0</v>
      </c>
      <c r="R136" s="70">
        <v>0</v>
      </c>
      <c r="S136" s="70">
        <v>66630.2</v>
      </c>
      <c r="T136" s="70">
        <v>153495</v>
      </c>
      <c r="U136" s="70">
        <v>81817.899999999994</v>
      </c>
      <c r="V136" s="70">
        <v>0</v>
      </c>
      <c r="W136" s="70">
        <v>0</v>
      </c>
      <c r="X136" s="70">
        <v>235313</v>
      </c>
      <c r="Y136" s="70">
        <v>2422.12</v>
      </c>
      <c r="Z136" s="70">
        <v>0</v>
      </c>
      <c r="AA136" s="70">
        <v>0</v>
      </c>
      <c r="AB136" s="70">
        <v>0</v>
      </c>
      <c r="AC136" s="70">
        <v>0</v>
      </c>
      <c r="AD136" s="70">
        <v>2441</v>
      </c>
      <c r="AE136" s="70">
        <v>0</v>
      </c>
      <c r="AF136" s="70">
        <v>4863.12</v>
      </c>
      <c r="AG136" s="70">
        <v>0</v>
      </c>
      <c r="AH136" s="70">
        <v>0</v>
      </c>
      <c r="AI136" s="70">
        <v>0</v>
      </c>
      <c r="AJ136" s="70">
        <v>4863.12</v>
      </c>
      <c r="AK136" s="70">
        <v>0</v>
      </c>
      <c r="AL136" s="70">
        <v>0</v>
      </c>
      <c r="AM136" s="70">
        <v>0</v>
      </c>
      <c r="AN136" s="70">
        <v>0</v>
      </c>
      <c r="AO136" s="70">
        <v>0</v>
      </c>
      <c r="AP136" s="70">
        <v>0</v>
      </c>
      <c r="AQ136" s="70">
        <v>0</v>
      </c>
      <c r="AR136" s="70">
        <v>0</v>
      </c>
      <c r="AS136" s="70">
        <v>0</v>
      </c>
      <c r="AT136" s="70">
        <v>0</v>
      </c>
      <c r="AU136" s="70">
        <v>0</v>
      </c>
      <c r="AV136" s="70">
        <v>0</v>
      </c>
      <c r="AW136" s="70">
        <v>19.769300000000001</v>
      </c>
      <c r="AX136" s="70">
        <v>29.951899999999998</v>
      </c>
      <c r="AY136" s="70">
        <v>80.589299999999994</v>
      </c>
      <c r="AZ136" s="70">
        <v>0</v>
      </c>
      <c r="BA136" s="70">
        <v>0</v>
      </c>
      <c r="BB136" s="70">
        <v>17.9175</v>
      </c>
      <c r="BC136" s="70">
        <v>72.959599999999995</v>
      </c>
      <c r="BD136" s="70">
        <v>221.18799999999999</v>
      </c>
      <c r="BE136" s="70">
        <v>0</v>
      </c>
      <c r="BF136" s="70"/>
      <c r="BG136" s="70">
        <v>0</v>
      </c>
      <c r="BH136" s="70">
        <v>0</v>
      </c>
      <c r="BI136" s="70"/>
      <c r="BJ136" s="70">
        <v>0</v>
      </c>
      <c r="BK136" s="70" t="s">
        <v>242</v>
      </c>
      <c r="BL136" s="70" t="s">
        <v>242</v>
      </c>
      <c r="BM136" s="70" t="s">
        <v>250</v>
      </c>
      <c r="BN136" s="70">
        <v>22.130500000000001</v>
      </c>
      <c r="BO136" s="70">
        <v>26597.5</v>
      </c>
      <c r="BP136" s="70">
        <v>19684.3</v>
      </c>
      <c r="BQ136" s="70">
        <v>0</v>
      </c>
      <c r="BR136" s="70">
        <v>2308.46</v>
      </c>
      <c r="BS136" s="70">
        <v>0</v>
      </c>
      <c r="BT136" s="70">
        <v>66630.2</v>
      </c>
      <c r="BU136" s="70">
        <v>115243</v>
      </c>
      <c r="BV136" s="70">
        <v>81817.899999999994</v>
      </c>
      <c r="BW136" s="70">
        <v>0</v>
      </c>
      <c r="BX136" s="70">
        <v>0</v>
      </c>
      <c r="BY136" s="70">
        <v>197061</v>
      </c>
      <c r="BZ136" s="70">
        <v>3879.22</v>
      </c>
      <c r="CA136" s="70">
        <v>0</v>
      </c>
      <c r="CB136" s="70">
        <v>0</v>
      </c>
      <c r="CC136" s="70">
        <v>0</v>
      </c>
      <c r="CD136" s="70">
        <v>0</v>
      </c>
      <c r="CE136" s="70">
        <v>2503.66</v>
      </c>
      <c r="CF136" s="70">
        <v>0</v>
      </c>
      <c r="CG136" s="70">
        <v>6382.88</v>
      </c>
      <c r="CH136" s="70">
        <v>0</v>
      </c>
      <c r="CI136" s="70">
        <v>0</v>
      </c>
      <c r="CJ136" s="70">
        <v>0</v>
      </c>
      <c r="CK136" s="70">
        <v>6382.88</v>
      </c>
      <c r="CL136" s="70">
        <v>0</v>
      </c>
      <c r="CM136" s="70">
        <v>0</v>
      </c>
      <c r="CN136" s="70">
        <v>0</v>
      </c>
      <c r="CO136" s="70">
        <v>0</v>
      </c>
      <c r="CP136" s="70">
        <v>0</v>
      </c>
      <c r="CQ136" s="70">
        <v>0</v>
      </c>
      <c r="CR136" s="70">
        <v>0</v>
      </c>
      <c r="CS136" s="70">
        <v>0</v>
      </c>
      <c r="CT136" s="70">
        <v>0</v>
      </c>
      <c r="CU136" s="70">
        <v>0</v>
      </c>
      <c r="CV136" s="70">
        <v>0</v>
      </c>
      <c r="CW136" s="70">
        <v>0</v>
      </c>
      <c r="CX136" s="70">
        <v>31.121200000000002</v>
      </c>
      <c r="CY136" s="70">
        <v>54.379800000000003</v>
      </c>
      <c r="CZ136" s="70">
        <v>24.490600000000001</v>
      </c>
      <c r="DA136" s="70">
        <v>0</v>
      </c>
      <c r="DB136" s="70">
        <v>1.8530199999999999</v>
      </c>
      <c r="DC136" s="70">
        <v>18.377500000000001</v>
      </c>
      <c r="DD136" s="70">
        <v>72.959599999999995</v>
      </c>
      <c r="DE136" s="70">
        <v>203.18199999999999</v>
      </c>
      <c r="DF136" s="70">
        <v>0</v>
      </c>
      <c r="DG136" s="70"/>
      <c r="DH136" s="70">
        <v>0</v>
      </c>
      <c r="DI136" s="70">
        <v>17.75</v>
      </c>
      <c r="DJ136" s="70" t="s">
        <v>201</v>
      </c>
      <c r="DK136" s="70">
        <v>0</v>
      </c>
      <c r="DL136" s="70" t="s">
        <v>295</v>
      </c>
      <c r="DM136" s="70" t="s">
        <v>296</v>
      </c>
      <c r="DN136" s="70" t="s">
        <v>243</v>
      </c>
      <c r="DO136" s="70" t="s">
        <v>297</v>
      </c>
      <c r="DP136" s="70" t="s">
        <v>248</v>
      </c>
      <c r="DQ136" s="70" t="s">
        <v>81</v>
      </c>
      <c r="DR136" s="70" t="s">
        <v>298</v>
      </c>
      <c r="DS136" s="70" t="s">
        <v>406</v>
      </c>
    </row>
    <row r="137" spans="2:124" x14ac:dyDescent="0.25">
      <c r="B137" s="70" t="s">
        <v>481</v>
      </c>
      <c r="C137" s="70" t="s">
        <v>277</v>
      </c>
      <c r="D137" s="70">
        <v>1013906</v>
      </c>
      <c r="E137" s="70" t="s">
        <v>84</v>
      </c>
      <c r="F137" s="70" t="s">
        <v>80</v>
      </c>
      <c r="G137" s="71">
        <v>9.7222222222222224E-2</v>
      </c>
      <c r="H137" s="70" t="s">
        <v>116</v>
      </c>
      <c r="I137" s="70">
        <v>-13.5</v>
      </c>
      <c r="J137" s="70" t="s">
        <v>242</v>
      </c>
      <c r="K137" s="70" t="s">
        <v>242</v>
      </c>
      <c r="L137" s="70" t="s">
        <v>390</v>
      </c>
      <c r="M137" s="70">
        <v>0</v>
      </c>
      <c r="N137" s="70">
        <v>22764</v>
      </c>
      <c r="O137" s="70">
        <v>76227.7</v>
      </c>
      <c r="P137" s="70">
        <v>0</v>
      </c>
      <c r="Q137" s="70">
        <v>0</v>
      </c>
      <c r="R137" s="70">
        <v>0</v>
      </c>
      <c r="S137" s="70">
        <v>65628.2</v>
      </c>
      <c r="T137" s="70">
        <v>164620</v>
      </c>
      <c r="U137" s="70">
        <v>81817.899999999994</v>
      </c>
      <c r="V137" s="70">
        <v>0</v>
      </c>
      <c r="W137" s="70">
        <v>0</v>
      </c>
      <c r="X137" s="70">
        <v>246438</v>
      </c>
      <c r="Y137" s="70">
        <v>135.96299999999999</v>
      </c>
      <c r="Z137" s="70">
        <v>0</v>
      </c>
      <c r="AA137" s="70">
        <v>0</v>
      </c>
      <c r="AB137" s="70">
        <v>0</v>
      </c>
      <c r="AC137" s="70">
        <v>0</v>
      </c>
      <c r="AD137" s="70">
        <v>2025.69</v>
      </c>
      <c r="AE137" s="70">
        <v>0</v>
      </c>
      <c r="AF137" s="70">
        <v>2161.65</v>
      </c>
      <c r="AG137" s="70">
        <v>0</v>
      </c>
      <c r="AH137" s="70">
        <v>0</v>
      </c>
      <c r="AI137" s="70">
        <v>0</v>
      </c>
      <c r="AJ137" s="70">
        <v>2161.65</v>
      </c>
      <c r="AK137" s="70">
        <v>0</v>
      </c>
      <c r="AL137" s="70">
        <v>0</v>
      </c>
      <c r="AM137" s="70">
        <v>0</v>
      </c>
      <c r="AN137" s="70">
        <v>0</v>
      </c>
      <c r="AO137" s="70">
        <v>0</v>
      </c>
      <c r="AP137" s="70">
        <v>0</v>
      </c>
      <c r="AQ137" s="70">
        <v>0</v>
      </c>
      <c r="AR137" s="70">
        <v>0</v>
      </c>
      <c r="AS137" s="70">
        <v>0</v>
      </c>
      <c r="AT137" s="70">
        <v>0</v>
      </c>
      <c r="AU137" s="70">
        <v>0</v>
      </c>
      <c r="AV137" s="70">
        <v>0</v>
      </c>
      <c r="AW137" s="70">
        <v>1.14009</v>
      </c>
      <c r="AX137" s="70">
        <v>48.173699999999997</v>
      </c>
      <c r="AY137" s="70">
        <v>80.804100000000005</v>
      </c>
      <c r="AZ137" s="70">
        <v>0</v>
      </c>
      <c r="BA137" s="70">
        <v>0</v>
      </c>
      <c r="BB137" s="70">
        <v>14.8316</v>
      </c>
      <c r="BC137" s="70">
        <v>72.100899999999996</v>
      </c>
      <c r="BD137" s="70">
        <v>217.05</v>
      </c>
      <c r="BE137" s="70">
        <v>0</v>
      </c>
      <c r="BF137" s="70"/>
      <c r="BG137" s="70">
        <v>0</v>
      </c>
      <c r="BH137" s="70">
        <v>0</v>
      </c>
      <c r="BI137" s="70"/>
      <c r="BJ137" s="70">
        <v>0</v>
      </c>
      <c r="BK137" s="70" t="s">
        <v>242</v>
      </c>
      <c r="BL137" s="70" t="s">
        <v>242</v>
      </c>
      <c r="BM137" s="70" t="s">
        <v>202</v>
      </c>
      <c r="BN137" s="70">
        <v>7.54129</v>
      </c>
      <c r="BO137" s="70">
        <v>52795.8</v>
      </c>
      <c r="BP137" s="70">
        <v>20480.400000000001</v>
      </c>
      <c r="BQ137" s="70">
        <v>0</v>
      </c>
      <c r="BR137" s="70">
        <v>1053.48</v>
      </c>
      <c r="BS137" s="70">
        <v>0</v>
      </c>
      <c r="BT137" s="70">
        <v>65628.2</v>
      </c>
      <c r="BU137" s="70">
        <v>139965</v>
      </c>
      <c r="BV137" s="70">
        <v>81817.899999999994</v>
      </c>
      <c r="BW137" s="70">
        <v>0</v>
      </c>
      <c r="BX137" s="70">
        <v>0</v>
      </c>
      <c r="BY137" s="70">
        <v>221783</v>
      </c>
      <c r="BZ137" s="70">
        <v>1364.69</v>
      </c>
      <c r="CA137" s="70">
        <v>0</v>
      </c>
      <c r="CB137" s="70">
        <v>0</v>
      </c>
      <c r="CC137" s="70">
        <v>0</v>
      </c>
      <c r="CD137" s="70">
        <v>0</v>
      </c>
      <c r="CE137" s="70">
        <v>2077.42</v>
      </c>
      <c r="CF137" s="70">
        <v>0</v>
      </c>
      <c r="CG137" s="70">
        <v>3442.12</v>
      </c>
      <c r="CH137" s="70">
        <v>0</v>
      </c>
      <c r="CI137" s="70">
        <v>0</v>
      </c>
      <c r="CJ137" s="70">
        <v>0</v>
      </c>
      <c r="CK137" s="70">
        <v>3442.12</v>
      </c>
      <c r="CL137" s="70">
        <v>0</v>
      </c>
      <c r="CM137" s="70">
        <v>0</v>
      </c>
      <c r="CN137" s="70">
        <v>0</v>
      </c>
      <c r="CO137" s="70">
        <v>0</v>
      </c>
      <c r="CP137" s="70">
        <v>0</v>
      </c>
      <c r="CQ137" s="70">
        <v>0</v>
      </c>
      <c r="CR137" s="70">
        <v>0</v>
      </c>
      <c r="CS137" s="70">
        <v>0</v>
      </c>
      <c r="CT137" s="70">
        <v>0</v>
      </c>
      <c r="CU137" s="70">
        <v>0</v>
      </c>
      <c r="CV137" s="70">
        <v>0</v>
      </c>
      <c r="CW137" s="70">
        <v>0</v>
      </c>
      <c r="CX137" s="70">
        <v>10.8286</v>
      </c>
      <c r="CY137" s="70">
        <v>81.149500000000003</v>
      </c>
      <c r="CZ137" s="70">
        <v>23.493300000000001</v>
      </c>
      <c r="DA137" s="70">
        <v>0</v>
      </c>
      <c r="DB137" s="70">
        <v>0.83881399999999995</v>
      </c>
      <c r="DC137" s="70">
        <v>15.2104</v>
      </c>
      <c r="DD137" s="70">
        <v>72.100899999999996</v>
      </c>
      <c r="DE137" s="70">
        <v>203.62100000000001</v>
      </c>
      <c r="DF137" s="70">
        <v>0</v>
      </c>
      <c r="DG137" s="70"/>
      <c r="DH137" s="70">
        <v>0</v>
      </c>
      <c r="DI137" s="70">
        <v>2.75</v>
      </c>
      <c r="DJ137" s="70" t="s">
        <v>203</v>
      </c>
      <c r="DK137" s="70">
        <v>0</v>
      </c>
      <c r="DL137" s="70" t="s">
        <v>295</v>
      </c>
      <c r="DM137" s="70" t="s">
        <v>296</v>
      </c>
      <c r="DN137" s="70" t="s">
        <v>243</v>
      </c>
      <c r="DO137" s="70" t="s">
        <v>297</v>
      </c>
      <c r="DP137" s="70" t="s">
        <v>248</v>
      </c>
      <c r="DQ137" s="70" t="s">
        <v>81</v>
      </c>
      <c r="DR137" s="70" t="s">
        <v>298</v>
      </c>
      <c r="DS137" s="70" t="s">
        <v>406</v>
      </c>
    </row>
    <row r="138" spans="2:124" x14ac:dyDescent="0.25">
      <c r="B138" s="70" t="s">
        <v>482</v>
      </c>
      <c r="C138" s="70" t="s">
        <v>287</v>
      </c>
      <c r="D138" s="70">
        <v>1014315</v>
      </c>
      <c r="E138" s="70" t="s">
        <v>79</v>
      </c>
      <c r="F138" s="70" t="s">
        <v>80</v>
      </c>
      <c r="G138" s="71">
        <v>9.6527777777777768E-2</v>
      </c>
      <c r="H138" s="70" t="s">
        <v>116</v>
      </c>
      <c r="I138" s="70">
        <v>-133.5</v>
      </c>
      <c r="J138" s="70" t="s">
        <v>242</v>
      </c>
      <c r="K138" s="70" t="s">
        <v>242</v>
      </c>
      <c r="L138" s="70" t="s">
        <v>483</v>
      </c>
      <c r="M138" s="70">
        <v>87.950500000000005</v>
      </c>
      <c r="N138" s="70">
        <v>144091</v>
      </c>
      <c r="O138" s="70">
        <v>127741</v>
      </c>
      <c r="P138" s="70">
        <v>40.570300000000003</v>
      </c>
      <c r="Q138" s="70">
        <v>25578.5</v>
      </c>
      <c r="R138" s="70">
        <v>0</v>
      </c>
      <c r="S138" s="70">
        <v>66541.399999999994</v>
      </c>
      <c r="T138" s="70">
        <v>364080</v>
      </c>
      <c r="U138" s="70">
        <v>81817.899999999994</v>
      </c>
      <c r="V138" s="70">
        <v>0</v>
      </c>
      <c r="W138" s="70">
        <v>0</v>
      </c>
      <c r="X138" s="70">
        <v>445898</v>
      </c>
      <c r="Y138" s="70">
        <v>45.635100000000001</v>
      </c>
      <c r="Z138" s="70">
        <v>0</v>
      </c>
      <c r="AA138" s="70">
        <v>0</v>
      </c>
      <c r="AB138" s="70">
        <v>0</v>
      </c>
      <c r="AC138" s="70">
        <v>0</v>
      </c>
      <c r="AD138" s="70">
        <v>1693.25</v>
      </c>
      <c r="AE138" s="70">
        <v>0</v>
      </c>
      <c r="AF138" s="70">
        <v>1738.89</v>
      </c>
      <c r="AG138" s="70">
        <v>0</v>
      </c>
      <c r="AH138" s="70">
        <v>0</v>
      </c>
      <c r="AI138" s="70">
        <v>0</v>
      </c>
      <c r="AJ138" s="70">
        <v>1738.89</v>
      </c>
      <c r="AK138" s="70">
        <v>0</v>
      </c>
      <c r="AL138" s="70">
        <v>0</v>
      </c>
      <c r="AM138" s="70">
        <v>0</v>
      </c>
      <c r="AN138" s="70">
        <v>0</v>
      </c>
      <c r="AO138" s="70">
        <v>0</v>
      </c>
      <c r="AP138" s="70">
        <v>0</v>
      </c>
      <c r="AQ138" s="70">
        <v>0</v>
      </c>
      <c r="AR138" s="70">
        <v>0</v>
      </c>
      <c r="AS138" s="70">
        <v>0</v>
      </c>
      <c r="AT138" s="70">
        <v>0</v>
      </c>
      <c r="AU138" s="70">
        <v>0</v>
      </c>
      <c r="AV138" s="70">
        <v>0</v>
      </c>
      <c r="AW138" s="70">
        <v>0.440772</v>
      </c>
      <c r="AX138" s="70">
        <v>210.61799999999999</v>
      </c>
      <c r="AY138" s="70">
        <v>136.029</v>
      </c>
      <c r="AZ138" s="70">
        <v>7.8156100000000006E-2</v>
      </c>
      <c r="BA138" s="70">
        <v>23.174299999999999</v>
      </c>
      <c r="BB138" s="70">
        <v>12.490600000000001</v>
      </c>
      <c r="BC138" s="70">
        <v>73.682299999999998</v>
      </c>
      <c r="BD138" s="70">
        <v>456.51299999999998</v>
      </c>
      <c r="BE138" s="70">
        <v>2.75</v>
      </c>
      <c r="BF138" s="70" t="s">
        <v>201</v>
      </c>
      <c r="BG138" s="70">
        <v>0</v>
      </c>
      <c r="BH138" s="70">
        <v>0</v>
      </c>
      <c r="BI138" s="70"/>
      <c r="BJ138" s="70">
        <v>0</v>
      </c>
      <c r="BK138" s="70" t="s">
        <v>242</v>
      </c>
      <c r="BL138" s="70" t="s">
        <v>242</v>
      </c>
      <c r="BM138" s="70" t="s">
        <v>391</v>
      </c>
      <c r="BN138" s="70">
        <v>2.3774600000000001</v>
      </c>
      <c r="BO138" s="70">
        <v>136133</v>
      </c>
      <c r="BP138" s="70">
        <v>26170.799999999999</v>
      </c>
      <c r="BQ138" s="70">
        <v>0</v>
      </c>
      <c r="BR138" s="70">
        <v>354.94799999999998</v>
      </c>
      <c r="BS138" s="70">
        <v>0</v>
      </c>
      <c r="BT138" s="70">
        <v>66541.399999999994</v>
      </c>
      <c r="BU138" s="70">
        <v>229203</v>
      </c>
      <c r="BV138" s="70">
        <v>81817.899999999994</v>
      </c>
      <c r="BW138" s="70">
        <v>0</v>
      </c>
      <c r="BX138" s="70">
        <v>0</v>
      </c>
      <c r="BY138" s="70">
        <v>311021</v>
      </c>
      <c r="BZ138" s="70">
        <v>435.90899999999999</v>
      </c>
      <c r="CA138" s="70">
        <v>0</v>
      </c>
      <c r="CB138" s="70">
        <v>0</v>
      </c>
      <c r="CC138" s="70">
        <v>0</v>
      </c>
      <c r="CD138" s="70">
        <v>0</v>
      </c>
      <c r="CE138" s="70">
        <v>1736.24</v>
      </c>
      <c r="CF138" s="70">
        <v>0</v>
      </c>
      <c r="CG138" s="70">
        <v>2172.15</v>
      </c>
      <c r="CH138" s="70">
        <v>0</v>
      </c>
      <c r="CI138" s="70">
        <v>0</v>
      </c>
      <c r="CJ138" s="70">
        <v>0</v>
      </c>
      <c r="CK138" s="70">
        <v>2172.15</v>
      </c>
      <c r="CL138" s="70">
        <v>0</v>
      </c>
      <c r="CM138" s="70">
        <v>0</v>
      </c>
      <c r="CN138" s="70">
        <v>0</v>
      </c>
      <c r="CO138" s="70">
        <v>0</v>
      </c>
      <c r="CP138" s="70">
        <v>0</v>
      </c>
      <c r="CQ138" s="70">
        <v>0</v>
      </c>
      <c r="CR138" s="70">
        <v>0</v>
      </c>
      <c r="CS138" s="70">
        <v>0</v>
      </c>
      <c r="CT138" s="70">
        <v>0</v>
      </c>
      <c r="CU138" s="70">
        <v>0</v>
      </c>
      <c r="CV138" s="70">
        <v>0</v>
      </c>
      <c r="CW138" s="70">
        <v>0</v>
      </c>
      <c r="CX138" s="70">
        <v>3.7031000000000001</v>
      </c>
      <c r="CY138" s="70">
        <v>199.10499999999999</v>
      </c>
      <c r="CZ138" s="70">
        <v>33.372</v>
      </c>
      <c r="DA138" s="70">
        <v>0</v>
      </c>
      <c r="DB138" s="70">
        <v>0.28994300000000001</v>
      </c>
      <c r="DC138" s="70">
        <v>12.8078</v>
      </c>
      <c r="DD138" s="70">
        <v>73.682299999999998</v>
      </c>
      <c r="DE138" s="70">
        <v>322.95999999999998</v>
      </c>
      <c r="DF138" s="70">
        <v>0</v>
      </c>
      <c r="DG138" s="70"/>
      <c r="DH138" s="70">
        <v>0</v>
      </c>
      <c r="DI138" s="70">
        <v>0</v>
      </c>
      <c r="DJ138" s="70"/>
      <c r="DK138" s="70">
        <v>0</v>
      </c>
      <c r="DL138" s="70" t="s">
        <v>295</v>
      </c>
      <c r="DM138" s="70" t="s">
        <v>296</v>
      </c>
      <c r="DN138" s="70" t="s">
        <v>243</v>
      </c>
      <c r="DO138" s="70" t="s">
        <v>297</v>
      </c>
      <c r="DP138" s="70" t="s">
        <v>248</v>
      </c>
      <c r="DQ138" s="70" t="s">
        <v>81</v>
      </c>
      <c r="DR138" s="70" t="s">
        <v>298</v>
      </c>
      <c r="DS138" s="70" t="s">
        <v>406</v>
      </c>
    </row>
    <row r="139" spans="2:124" x14ac:dyDescent="0.25">
      <c r="B139" s="70" t="s">
        <v>484</v>
      </c>
      <c r="C139" s="70" t="s">
        <v>288</v>
      </c>
      <c r="D139" s="70">
        <v>1014416</v>
      </c>
      <c r="E139" s="70" t="s">
        <v>82</v>
      </c>
      <c r="F139" s="70" t="s">
        <v>80</v>
      </c>
      <c r="G139" s="71">
        <v>9.7916666666666666E-2</v>
      </c>
      <c r="H139" s="70" t="s">
        <v>116</v>
      </c>
      <c r="I139" s="70">
        <v>-74.900000000000006</v>
      </c>
      <c r="J139" s="70" t="s">
        <v>242</v>
      </c>
      <c r="K139" s="70" t="s">
        <v>242</v>
      </c>
      <c r="L139" s="70" t="s">
        <v>468</v>
      </c>
      <c r="M139" s="70">
        <v>2814.03</v>
      </c>
      <c r="N139" s="70">
        <v>26359</v>
      </c>
      <c r="O139" s="70">
        <v>85235.1</v>
      </c>
      <c r="P139" s="70">
        <v>0</v>
      </c>
      <c r="Q139" s="70">
        <v>17329</v>
      </c>
      <c r="R139" s="70">
        <v>0</v>
      </c>
      <c r="S139" s="70">
        <v>66630.2</v>
      </c>
      <c r="T139" s="70">
        <v>198367</v>
      </c>
      <c r="U139" s="70">
        <v>81817.899999999994</v>
      </c>
      <c r="V139" s="70">
        <v>0</v>
      </c>
      <c r="W139" s="70">
        <v>0</v>
      </c>
      <c r="X139" s="70">
        <v>280185</v>
      </c>
      <c r="Y139" s="70">
        <v>2366.63</v>
      </c>
      <c r="Z139" s="70">
        <v>0</v>
      </c>
      <c r="AA139" s="70">
        <v>0</v>
      </c>
      <c r="AB139" s="70">
        <v>0</v>
      </c>
      <c r="AC139" s="70">
        <v>0</v>
      </c>
      <c r="AD139" s="70">
        <v>2441</v>
      </c>
      <c r="AE139" s="70">
        <v>0</v>
      </c>
      <c r="AF139" s="70">
        <v>4807.62</v>
      </c>
      <c r="AG139" s="70">
        <v>0</v>
      </c>
      <c r="AH139" s="70">
        <v>0</v>
      </c>
      <c r="AI139" s="70">
        <v>0</v>
      </c>
      <c r="AJ139" s="70">
        <v>4807.62</v>
      </c>
      <c r="AK139" s="70">
        <v>0</v>
      </c>
      <c r="AL139" s="70">
        <v>0</v>
      </c>
      <c r="AM139" s="70">
        <v>0</v>
      </c>
      <c r="AN139" s="70">
        <v>0</v>
      </c>
      <c r="AO139" s="70">
        <v>0</v>
      </c>
      <c r="AP139" s="70">
        <v>0</v>
      </c>
      <c r="AQ139" s="70">
        <v>0</v>
      </c>
      <c r="AR139" s="70">
        <v>0</v>
      </c>
      <c r="AS139" s="70">
        <v>0</v>
      </c>
      <c r="AT139" s="70">
        <v>0</v>
      </c>
      <c r="AU139" s="70">
        <v>0</v>
      </c>
      <c r="AV139" s="70">
        <v>0</v>
      </c>
      <c r="AW139" s="70">
        <v>21.5548</v>
      </c>
      <c r="AX139" s="70">
        <v>57.4664</v>
      </c>
      <c r="AY139" s="70">
        <v>89.118200000000002</v>
      </c>
      <c r="AZ139" s="70">
        <v>0</v>
      </c>
      <c r="BA139" s="70">
        <v>19.092099999999999</v>
      </c>
      <c r="BB139" s="70">
        <v>17.9175</v>
      </c>
      <c r="BC139" s="70">
        <v>72.959599999999995</v>
      </c>
      <c r="BD139" s="70">
        <v>278.10899999999998</v>
      </c>
      <c r="BE139" s="70">
        <v>0</v>
      </c>
      <c r="BF139" s="70"/>
      <c r="BG139" s="70">
        <v>0</v>
      </c>
      <c r="BH139" s="70">
        <v>0</v>
      </c>
      <c r="BI139" s="70"/>
      <c r="BJ139" s="70">
        <v>0</v>
      </c>
      <c r="BK139" s="70" t="s">
        <v>242</v>
      </c>
      <c r="BL139" s="70" t="s">
        <v>242</v>
      </c>
      <c r="BM139" s="70" t="s">
        <v>250</v>
      </c>
      <c r="BN139" s="70">
        <v>22.130500000000001</v>
      </c>
      <c r="BO139" s="70">
        <v>26597.5</v>
      </c>
      <c r="BP139" s="70">
        <v>19684.3</v>
      </c>
      <c r="BQ139" s="70">
        <v>0</v>
      </c>
      <c r="BR139" s="70">
        <v>2308.46</v>
      </c>
      <c r="BS139" s="70">
        <v>0</v>
      </c>
      <c r="BT139" s="70">
        <v>66630.2</v>
      </c>
      <c r="BU139" s="70">
        <v>115243</v>
      </c>
      <c r="BV139" s="70">
        <v>81817.899999999994</v>
      </c>
      <c r="BW139" s="70">
        <v>0</v>
      </c>
      <c r="BX139" s="70">
        <v>0</v>
      </c>
      <c r="BY139" s="70">
        <v>197061</v>
      </c>
      <c r="BZ139" s="70">
        <v>3879.22</v>
      </c>
      <c r="CA139" s="70">
        <v>0</v>
      </c>
      <c r="CB139" s="70">
        <v>0</v>
      </c>
      <c r="CC139" s="70">
        <v>0</v>
      </c>
      <c r="CD139" s="70">
        <v>0</v>
      </c>
      <c r="CE139" s="70">
        <v>2503.66</v>
      </c>
      <c r="CF139" s="70">
        <v>0</v>
      </c>
      <c r="CG139" s="70">
        <v>6382.88</v>
      </c>
      <c r="CH139" s="70">
        <v>0</v>
      </c>
      <c r="CI139" s="70">
        <v>0</v>
      </c>
      <c r="CJ139" s="70">
        <v>0</v>
      </c>
      <c r="CK139" s="70">
        <v>6382.88</v>
      </c>
      <c r="CL139" s="70">
        <v>0</v>
      </c>
      <c r="CM139" s="70">
        <v>0</v>
      </c>
      <c r="CN139" s="70">
        <v>0</v>
      </c>
      <c r="CO139" s="70">
        <v>0</v>
      </c>
      <c r="CP139" s="70">
        <v>0</v>
      </c>
      <c r="CQ139" s="70">
        <v>0</v>
      </c>
      <c r="CR139" s="70">
        <v>0</v>
      </c>
      <c r="CS139" s="70">
        <v>0</v>
      </c>
      <c r="CT139" s="70">
        <v>0</v>
      </c>
      <c r="CU139" s="70">
        <v>0</v>
      </c>
      <c r="CV139" s="70">
        <v>0</v>
      </c>
      <c r="CW139" s="70">
        <v>0</v>
      </c>
      <c r="CX139" s="70">
        <v>31.121200000000002</v>
      </c>
      <c r="CY139" s="70">
        <v>54.379800000000003</v>
      </c>
      <c r="CZ139" s="70">
        <v>24.490600000000001</v>
      </c>
      <c r="DA139" s="70">
        <v>0</v>
      </c>
      <c r="DB139" s="70">
        <v>1.8530199999999999</v>
      </c>
      <c r="DC139" s="70">
        <v>18.377500000000001</v>
      </c>
      <c r="DD139" s="70">
        <v>72.959599999999995</v>
      </c>
      <c r="DE139" s="70">
        <v>203.18199999999999</v>
      </c>
      <c r="DF139" s="70">
        <v>0</v>
      </c>
      <c r="DG139" s="70"/>
      <c r="DH139" s="70">
        <v>0</v>
      </c>
      <c r="DI139" s="70">
        <v>17.75</v>
      </c>
      <c r="DJ139" s="70" t="s">
        <v>201</v>
      </c>
      <c r="DK139" s="70">
        <v>0</v>
      </c>
      <c r="DL139" s="70" t="s">
        <v>295</v>
      </c>
      <c r="DM139" s="70" t="s">
        <v>296</v>
      </c>
      <c r="DN139" s="70" t="s">
        <v>243</v>
      </c>
      <c r="DO139" s="70" t="s">
        <v>297</v>
      </c>
      <c r="DP139" s="70" t="s">
        <v>248</v>
      </c>
      <c r="DQ139" s="70" t="s">
        <v>81</v>
      </c>
      <c r="DR139" s="70" t="s">
        <v>298</v>
      </c>
      <c r="DS139" s="70" t="s">
        <v>406</v>
      </c>
    </row>
    <row r="140" spans="2:124" x14ac:dyDescent="0.25">
      <c r="B140" s="70" t="s">
        <v>485</v>
      </c>
      <c r="C140" s="70" t="s">
        <v>289</v>
      </c>
      <c r="D140" s="70">
        <v>1014506</v>
      </c>
      <c r="E140" s="70" t="s">
        <v>84</v>
      </c>
      <c r="F140" s="70" t="s">
        <v>80</v>
      </c>
      <c r="G140" s="71">
        <v>9.4444444444444442E-2</v>
      </c>
      <c r="H140" s="70" t="s">
        <v>116</v>
      </c>
      <c r="I140" s="70">
        <v>-70.900000000000006</v>
      </c>
      <c r="J140" s="70" t="s">
        <v>242</v>
      </c>
      <c r="K140" s="70" t="s">
        <v>242</v>
      </c>
      <c r="L140" s="70" t="s">
        <v>423</v>
      </c>
      <c r="M140" s="70">
        <v>229.31800000000001</v>
      </c>
      <c r="N140" s="70">
        <v>43400.7</v>
      </c>
      <c r="O140" s="70">
        <v>83039.5</v>
      </c>
      <c r="P140" s="70">
        <v>0</v>
      </c>
      <c r="Q140" s="70">
        <v>19109.8</v>
      </c>
      <c r="R140" s="70">
        <v>0</v>
      </c>
      <c r="S140" s="70">
        <v>65628.2</v>
      </c>
      <c r="T140" s="70">
        <v>211408</v>
      </c>
      <c r="U140" s="70">
        <v>81817.899999999994</v>
      </c>
      <c r="V140" s="70">
        <v>0</v>
      </c>
      <c r="W140" s="70">
        <v>0</v>
      </c>
      <c r="X140" s="70">
        <v>293225</v>
      </c>
      <c r="Y140" s="70">
        <v>115.625</v>
      </c>
      <c r="Z140" s="70">
        <v>0</v>
      </c>
      <c r="AA140" s="70">
        <v>0</v>
      </c>
      <c r="AB140" s="70">
        <v>0</v>
      </c>
      <c r="AC140" s="70">
        <v>0</v>
      </c>
      <c r="AD140" s="70">
        <v>2025.68</v>
      </c>
      <c r="AE140" s="70">
        <v>0</v>
      </c>
      <c r="AF140" s="70">
        <v>2141.31</v>
      </c>
      <c r="AG140" s="70">
        <v>0</v>
      </c>
      <c r="AH140" s="70">
        <v>0</v>
      </c>
      <c r="AI140" s="70">
        <v>0</v>
      </c>
      <c r="AJ140" s="70">
        <v>2141.31</v>
      </c>
      <c r="AK140" s="70">
        <v>0</v>
      </c>
      <c r="AL140" s="70">
        <v>0</v>
      </c>
      <c r="AM140" s="70">
        <v>0</v>
      </c>
      <c r="AN140" s="70">
        <v>0</v>
      </c>
      <c r="AO140" s="70">
        <v>0</v>
      </c>
      <c r="AP140" s="70">
        <v>0</v>
      </c>
      <c r="AQ140" s="70">
        <v>0</v>
      </c>
      <c r="AR140" s="70">
        <v>0</v>
      </c>
      <c r="AS140" s="70">
        <v>0</v>
      </c>
      <c r="AT140" s="70">
        <v>0</v>
      </c>
      <c r="AU140" s="70">
        <v>0</v>
      </c>
      <c r="AV140" s="70">
        <v>0</v>
      </c>
      <c r="AW140" s="70">
        <v>1.15696</v>
      </c>
      <c r="AX140" s="70">
        <v>77.569199999999995</v>
      </c>
      <c r="AY140" s="70">
        <v>88.045000000000002</v>
      </c>
      <c r="AZ140" s="70">
        <v>0</v>
      </c>
      <c r="BA140" s="70">
        <v>20.703099999999999</v>
      </c>
      <c r="BB140" s="70">
        <v>14.8316</v>
      </c>
      <c r="BC140" s="70">
        <v>72.100899999999996</v>
      </c>
      <c r="BD140" s="70">
        <v>274.40699999999998</v>
      </c>
      <c r="BE140" s="70">
        <v>0</v>
      </c>
      <c r="BF140" s="70"/>
      <c r="BG140" s="70">
        <v>0</v>
      </c>
      <c r="BH140" s="70">
        <v>0</v>
      </c>
      <c r="BI140" s="70"/>
      <c r="BJ140" s="70">
        <v>0</v>
      </c>
      <c r="BK140" s="70" t="s">
        <v>242</v>
      </c>
      <c r="BL140" s="70" t="s">
        <v>242</v>
      </c>
      <c r="BM140" s="70" t="s">
        <v>202</v>
      </c>
      <c r="BN140" s="70">
        <v>7.54129</v>
      </c>
      <c r="BO140" s="70">
        <v>52795.8</v>
      </c>
      <c r="BP140" s="70">
        <v>20480.400000000001</v>
      </c>
      <c r="BQ140" s="70">
        <v>0</v>
      </c>
      <c r="BR140" s="70">
        <v>1053.48</v>
      </c>
      <c r="BS140" s="70">
        <v>0</v>
      </c>
      <c r="BT140" s="70">
        <v>65628.2</v>
      </c>
      <c r="BU140" s="70">
        <v>139965</v>
      </c>
      <c r="BV140" s="70">
        <v>81817.899999999994</v>
      </c>
      <c r="BW140" s="70">
        <v>0</v>
      </c>
      <c r="BX140" s="70">
        <v>0</v>
      </c>
      <c r="BY140" s="70">
        <v>221783</v>
      </c>
      <c r="BZ140" s="70">
        <v>1364.69</v>
      </c>
      <c r="CA140" s="70">
        <v>0</v>
      </c>
      <c r="CB140" s="70">
        <v>0</v>
      </c>
      <c r="CC140" s="70">
        <v>0</v>
      </c>
      <c r="CD140" s="70">
        <v>0</v>
      </c>
      <c r="CE140" s="70">
        <v>2077.42</v>
      </c>
      <c r="CF140" s="70">
        <v>0</v>
      </c>
      <c r="CG140" s="70">
        <v>3442.12</v>
      </c>
      <c r="CH140" s="70">
        <v>0</v>
      </c>
      <c r="CI140" s="70">
        <v>0</v>
      </c>
      <c r="CJ140" s="70">
        <v>0</v>
      </c>
      <c r="CK140" s="70">
        <v>3442.12</v>
      </c>
      <c r="CL140" s="70">
        <v>0</v>
      </c>
      <c r="CM140" s="70">
        <v>0</v>
      </c>
      <c r="CN140" s="70">
        <v>0</v>
      </c>
      <c r="CO140" s="70">
        <v>0</v>
      </c>
      <c r="CP140" s="70">
        <v>0</v>
      </c>
      <c r="CQ140" s="70">
        <v>0</v>
      </c>
      <c r="CR140" s="70">
        <v>0</v>
      </c>
      <c r="CS140" s="70">
        <v>0</v>
      </c>
      <c r="CT140" s="70">
        <v>0</v>
      </c>
      <c r="CU140" s="70">
        <v>0</v>
      </c>
      <c r="CV140" s="70">
        <v>0</v>
      </c>
      <c r="CW140" s="70">
        <v>0</v>
      </c>
      <c r="CX140" s="70">
        <v>10.8286</v>
      </c>
      <c r="CY140" s="70">
        <v>81.149500000000003</v>
      </c>
      <c r="CZ140" s="70">
        <v>23.493300000000001</v>
      </c>
      <c r="DA140" s="70">
        <v>0</v>
      </c>
      <c r="DB140" s="70">
        <v>0.83881399999999995</v>
      </c>
      <c r="DC140" s="70">
        <v>15.2104</v>
      </c>
      <c r="DD140" s="70">
        <v>72.100899999999996</v>
      </c>
      <c r="DE140" s="70">
        <v>203.62100000000001</v>
      </c>
      <c r="DF140" s="70">
        <v>0</v>
      </c>
      <c r="DG140" s="70"/>
      <c r="DH140" s="70">
        <v>0</v>
      </c>
      <c r="DI140" s="70">
        <v>2.75</v>
      </c>
      <c r="DJ140" s="70" t="s">
        <v>203</v>
      </c>
      <c r="DK140" s="70">
        <v>0</v>
      </c>
      <c r="DL140" s="70" t="s">
        <v>295</v>
      </c>
      <c r="DM140" s="70" t="s">
        <v>296</v>
      </c>
      <c r="DN140" s="70" t="s">
        <v>243</v>
      </c>
      <c r="DO140" s="70" t="s">
        <v>297</v>
      </c>
      <c r="DP140" s="70" t="s">
        <v>248</v>
      </c>
      <c r="DQ140" s="70" t="s">
        <v>81</v>
      </c>
      <c r="DR140" s="70" t="s">
        <v>298</v>
      </c>
      <c r="DS140" s="70" t="s">
        <v>406</v>
      </c>
    </row>
    <row r="141" spans="2:124" x14ac:dyDescent="0.25">
      <c r="B141" s="70" t="s">
        <v>486</v>
      </c>
      <c r="C141" s="70" t="s">
        <v>208</v>
      </c>
      <c r="D141" s="70">
        <v>400001</v>
      </c>
      <c r="E141" s="70" t="s">
        <v>487</v>
      </c>
      <c r="F141" s="70" t="s">
        <v>80</v>
      </c>
      <c r="G141" s="71">
        <v>0.20902777777777778</v>
      </c>
      <c r="H141" s="70" t="s">
        <v>116</v>
      </c>
      <c r="I141" s="70">
        <v>-0.2</v>
      </c>
      <c r="J141" s="70" t="s">
        <v>242</v>
      </c>
      <c r="K141" s="70" t="s">
        <v>242</v>
      </c>
      <c r="L141" s="70" t="s">
        <v>488</v>
      </c>
      <c r="M141" s="70">
        <v>254.06200000000001</v>
      </c>
      <c r="N141" s="70">
        <v>17041.900000000001</v>
      </c>
      <c r="O141" s="70">
        <v>234453</v>
      </c>
      <c r="P141" s="70">
        <v>298.25799999999998</v>
      </c>
      <c r="Q141" s="70">
        <v>110996</v>
      </c>
      <c r="R141" s="70">
        <v>0</v>
      </c>
      <c r="S141" s="70">
        <v>732854</v>
      </c>
      <c r="T141" s="69">
        <v>1095900</v>
      </c>
      <c r="U141" s="69">
        <v>2135580</v>
      </c>
      <c r="V141" s="70">
        <v>0</v>
      </c>
      <c r="W141" s="70">
        <v>0</v>
      </c>
      <c r="X141" s="69">
        <v>3231480</v>
      </c>
      <c r="Y141" s="70">
        <v>39047.5</v>
      </c>
      <c r="Z141" s="70">
        <v>0</v>
      </c>
      <c r="AA141" s="70">
        <v>0</v>
      </c>
      <c r="AB141" s="70">
        <v>0</v>
      </c>
      <c r="AC141" s="70">
        <v>0</v>
      </c>
      <c r="AD141" s="70">
        <v>10315.299999999999</v>
      </c>
      <c r="AE141" s="70">
        <v>0</v>
      </c>
      <c r="AF141" s="70">
        <v>49362.9</v>
      </c>
      <c r="AG141" s="70">
        <v>0</v>
      </c>
      <c r="AH141" s="70">
        <v>0</v>
      </c>
      <c r="AI141" s="70">
        <v>0</v>
      </c>
      <c r="AJ141" s="70">
        <v>49362.9</v>
      </c>
      <c r="AK141" s="70">
        <v>0</v>
      </c>
      <c r="AL141" s="70">
        <v>0</v>
      </c>
      <c r="AM141" s="70">
        <v>0</v>
      </c>
      <c r="AN141" s="70">
        <v>0</v>
      </c>
      <c r="AO141" s="70">
        <v>0</v>
      </c>
      <c r="AP141" s="70">
        <v>0</v>
      </c>
      <c r="AQ141" s="70">
        <v>0</v>
      </c>
      <c r="AR141" s="70">
        <v>0</v>
      </c>
      <c r="AS141" s="70">
        <v>0</v>
      </c>
      <c r="AT141" s="70">
        <v>0</v>
      </c>
      <c r="AU141" s="70">
        <v>0</v>
      </c>
      <c r="AV141" s="70">
        <v>0</v>
      </c>
      <c r="AW141" s="70">
        <v>13.394399999999999</v>
      </c>
      <c r="AX141" s="70">
        <v>2.2445300000000001</v>
      </c>
      <c r="AY141" s="70">
        <v>11.9506</v>
      </c>
      <c r="AZ141" s="70">
        <v>5.4768400000000002E-2</v>
      </c>
      <c r="BA141" s="70">
        <v>7.3381800000000004</v>
      </c>
      <c r="BB141" s="70">
        <v>3.3786999999999998</v>
      </c>
      <c r="BC141" s="70">
        <v>36.956499999999998</v>
      </c>
      <c r="BD141" s="70">
        <v>75.317700000000002</v>
      </c>
      <c r="BE141" s="70">
        <v>0</v>
      </c>
      <c r="BF141" s="70"/>
      <c r="BG141" s="70">
        <v>0</v>
      </c>
      <c r="BH141" s="70">
        <v>1.75</v>
      </c>
      <c r="BI141" s="70" t="s">
        <v>252</v>
      </c>
      <c r="BJ141" s="70">
        <v>0</v>
      </c>
      <c r="BK141" s="70" t="s">
        <v>242</v>
      </c>
      <c r="BL141" s="70" t="s">
        <v>242</v>
      </c>
      <c r="BM141" s="70" t="s">
        <v>488</v>
      </c>
      <c r="BN141" s="70">
        <v>274.46800000000002</v>
      </c>
      <c r="BO141" s="70">
        <v>14047.7</v>
      </c>
      <c r="BP141" s="70">
        <v>290751</v>
      </c>
      <c r="BQ141" s="70">
        <v>523.52700000000004</v>
      </c>
      <c r="BR141" s="70">
        <v>36422.300000000003</v>
      </c>
      <c r="BS141" s="70">
        <v>0</v>
      </c>
      <c r="BT141" s="70">
        <v>732856</v>
      </c>
      <c r="BU141" s="69">
        <v>1074880</v>
      </c>
      <c r="BV141" s="69">
        <v>2135580</v>
      </c>
      <c r="BW141" s="70">
        <v>0</v>
      </c>
      <c r="BX141" s="70">
        <v>0</v>
      </c>
      <c r="BY141" s="69">
        <v>3210460</v>
      </c>
      <c r="BZ141" s="70">
        <v>45094.9</v>
      </c>
      <c r="CA141" s="70">
        <v>0</v>
      </c>
      <c r="CB141" s="70">
        <v>0</v>
      </c>
      <c r="CC141" s="70">
        <v>0</v>
      </c>
      <c r="CD141" s="70">
        <v>0</v>
      </c>
      <c r="CE141" s="70">
        <v>10579.2</v>
      </c>
      <c r="CF141" s="70">
        <v>0</v>
      </c>
      <c r="CG141" s="70">
        <v>55674.1</v>
      </c>
      <c r="CH141" s="70">
        <v>0</v>
      </c>
      <c r="CI141" s="70">
        <v>0</v>
      </c>
      <c r="CJ141" s="70">
        <v>0</v>
      </c>
      <c r="CK141" s="70">
        <v>55674.1</v>
      </c>
      <c r="CL141" s="70">
        <v>0</v>
      </c>
      <c r="CM141" s="70">
        <v>0</v>
      </c>
      <c r="CN141" s="70">
        <v>0</v>
      </c>
      <c r="CO141" s="70">
        <v>0</v>
      </c>
      <c r="CP141" s="70">
        <v>0</v>
      </c>
      <c r="CQ141" s="70">
        <v>0</v>
      </c>
      <c r="CR141" s="70">
        <v>0</v>
      </c>
      <c r="CS141" s="70">
        <v>0</v>
      </c>
      <c r="CT141" s="70">
        <v>0</v>
      </c>
      <c r="CU141" s="70">
        <v>0</v>
      </c>
      <c r="CV141" s="70">
        <v>0</v>
      </c>
      <c r="CW141" s="70">
        <v>0</v>
      </c>
      <c r="CX141" s="70">
        <v>15.3668</v>
      </c>
      <c r="CY141" s="70">
        <v>1.90801</v>
      </c>
      <c r="CZ141" s="70">
        <v>15.1067</v>
      </c>
      <c r="DA141" s="70">
        <v>9.2611899999999997E-2</v>
      </c>
      <c r="DB141" s="70">
        <v>2.15002</v>
      </c>
      <c r="DC141" s="70">
        <v>3.4651399999999999</v>
      </c>
      <c r="DD141" s="70">
        <v>36.956600000000002</v>
      </c>
      <c r="DE141" s="70">
        <v>75.045900000000003</v>
      </c>
      <c r="DF141" s="70">
        <v>0</v>
      </c>
      <c r="DG141" s="70"/>
      <c r="DH141" s="70">
        <v>0</v>
      </c>
      <c r="DI141" s="70">
        <v>6.25</v>
      </c>
      <c r="DJ141" s="70" t="s">
        <v>244</v>
      </c>
      <c r="DK141" s="70">
        <v>0</v>
      </c>
      <c r="DL141" s="70" t="s">
        <v>295</v>
      </c>
      <c r="DM141" s="70" t="s">
        <v>296</v>
      </c>
      <c r="DN141" s="70" t="s">
        <v>243</v>
      </c>
      <c r="DO141" s="70" t="s">
        <v>297</v>
      </c>
      <c r="DP141" s="70" t="s">
        <v>248</v>
      </c>
      <c r="DQ141" s="70" t="s">
        <v>81</v>
      </c>
      <c r="DR141" s="70" t="s">
        <v>298</v>
      </c>
      <c r="DS141" s="70" t="s">
        <v>489</v>
      </c>
      <c r="DT141" s="70"/>
    </row>
    <row r="142" spans="2:124" x14ac:dyDescent="0.25">
      <c r="B142" s="70" t="s">
        <v>490</v>
      </c>
      <c r="C142" s="70" t="s">
        <v>211</v>
      </c>
      <c r="D142" s="70">
        <v>400015</v>
      </c>
      <c r="E142" s="70" t="s">
        <v>79</v>
      </c>
      <c r="F142" s="70" t="s">
        <v>80</v>
      </c>
      <c r="G142" s="71">
        <v>0.28125</v>
      </c>
      <c r="H142" s="70" t="s">
        <v>116</v>
      </c>
      <c r="I142" s="70">
        <v>-4.8</v>
      </c>
      <c r="J142" s="70" t="s">
        <v>242</v>
      </c>
      <c r="K142" s="70" t="s">
        <v>242</v>
      </c>
      <c r="L142" s="70" t="s">
        <v>491</v>
      </c>
      <c r="M142" s="70">
        <v>60.491199999999999</v>
      </c>
      <c r="N142" s="70">
        <v>746364</v>
      </c>
      <c r="O142" s="70">
        <v>292815</v>
      </c>
      <c r="P142" s="70">
        <v>86050.8</v>
      </c>
      <c r="Q142" s="70">
        <v>396349</v>
      </c>
      <c r="R142" s="70">
        <v>0</v>
      </c>
      <c r="S142" s="70">
        <v>729805</v>
      </c>
      <c r="T142" s="69">
        <v>2251440</v>
      </c>
      <c r="U142" s="69">
        <v>2135580</v>
      </c>
      <c r="V142" s="70">
        <v>0</v>
      </c>
      <c r="W142" s="70">
        <v>0</v>
      </c>
      <c r="X142" s="69">
        <v>4387030</v>
      </c>
      <c r="Y142" s="70">
        <v>9297.1</v>
      </c>
      <c r="Z142" s="70">
        <v>0</v>
      </c>
      <c r="AA142" s="70">
        <v>0</v>
      </c>
      <c r="AB142" s="70">
        <v>0</v>
      </c>
      <c r="AC142" s="70">
        <v>0</v>
      </c>
      <c r="AD142" s="70">
        <v>7414.02</v>
      </c>
      <c r="AE142" s="70">
        <v>0</v>
      </c>
      <c r="AF142" s="70">
        <v>16711.099999999999</v>
      </c>
      <c r="AG142" s="70">
        <v>0</v>
      </c>
      <c r="AH142" s="70">
        <v>0</v>
      </c>
      <c r="AI142" s="70">
        <v>0</v>
      </c>
      <c r="AJ142" s="70">
        <v>16711.099999999999</v>
      </c>
      <c r="AK142" s="70">
        <v>0</v>
      </c>
      <c r="AL142" s="70">
        <v>0</v>
      </c>
      <c r="AM142" s="70">
        <v>0</v>
      </c>
      <c r="AN142" s="70">
        <v>0</v>
      </c>
      <c r="AO142" s="70">
        <v>0</v>
      </c>
      <c r="AP142" s="70">
        <v>0</v>
      </c>
      <c r="AQ142" s="70">
        <v>0</v>
      </c>
      <c r="AR142" s="70">
        <v>0</v>
      </c>
      <c r="AS142" s="70">
        <v>0</v>
      </c>
      <c r="AT142" s="70">
        <v>0</v>
      </c>
      <c r="AU142" s="70">
        <v>0</v>
      </c>
      <c r="AV142" s="70">
        <v>0</v>
      </c>
      <c r="AW142" s="70">
        <v>3.50081</v>
      </c>
      <c r="AX142" s="70">
        <v>48.5015</v>
      </c>
      <c r="AY142" s="70">
        <v>15.155799999999999</v>
      </c>
      <c r="AZ142" s="70">
        <v>5.2086100000000002</v>
      </c>
      <c r="BA142" s="70">
        <v>18.8979</v>
      </c>
      <c r="BB142" s="70">
        <v>2.4662199999999999</v>
      </c>
      <c r="BC142" s="70">
        <v>36.679699999999997</v>
      </c>
      <c r="BD142" s="70">
        <v>130.41</v>
      </c>
      <c r="BE142" s="70">
        <v>74.5</v>
      </c>
      <c r="BF142" s="70" t="s">
        <v>187</v>
      </c>
      <c r="BG142" s="70">
        <v>0</v>
      </c>
      <c r="BH142" s="70">
        <v>0</v>
      </c>
      <c r="BI142" s="70"/>
      <c r="BJ142" s="70">
        <v>0</v>
      </c>
      <c r="BK142" s="70" t="s">
        <v>242</v>
      </c>
      <c r="BL142" s="70" t="s">
        <v>242</v>
      </c>
      <c r="BM142" s="70" t="s">
        <v>492</v>
      </c>
      <c r="BN142" s="70">
        <v>55.837699999999998</v>
      </c>
      <c r="BO142" s="70">
        <v>740451</v>
      </c>
      <c r="BP142" s="70">
        <v>373019</v>
      </c>
      <c r="BQ142" s="70">
        <v>88716.800000000003</v>
      </c>
      <c r="BR142" s="70">
        <v>154118</v>
      </c>
      <c r="BS142" s="70">
        <v>0</v>
      </c>
      <c r="BT142" s="70">
        <v>729808</v>
      </c>
      <c r="BU142" s="69">
        <v>2086170</v>
      </c>
      <c r="BV142" s="69">
        <v>2135580</v>
      </c>
      <c r="BW142" s="70">
        <v>0</v>
      </c>
      <c r="BX142" s="70">
        <v>0</v>
      </c>
      <c r="BY142" s="69">
        <v>4221750</v>
      </c>
      <c r="BZ142" s="70">
        <v>9269.1299999999992</v>
      </c>
      <c r="CA142" s="70">
        <v>0</v>
      </c>
      <c r="CB142" s="70">
        <v>0</v>
      </c>
      <c r="CC142" s="70">
        <v>0</v>
      </c>
      <c r="CD142" s="70">
        <v>0</v>
      </c>
      <c r="CE142" s="70">
        <v>7603.35</v>
      </c>
      <c r="CF142" s="70">
        <v>0</v>
      </c>
      <c r="CG142" s="70">
        <v>16872.5</v>
      </c>
      <c r="CH142" s="70">
        <v>0</v>
      </c>
      <c r="CI142" s="70">
        <v>0</v>
      </c>
      <c r="CJ142" s="70">
        <v>0</v>
      </c>
      <c r="CK142" s="70">
        <v>16872.5</v>
      </c>
      <c r="CL142" s="70">
        <v>0</v>
      </c>
      <c r="CM142" s="70">
        <v>0</v>
      </c>
      <c r="CN142" s="70">
        <v>0</v>
      </c>
      <c r="CO142" s="70">
        <v>0</v>
      </c>
      <c r="CP142" s="70">
        <v>0</v>
      </c>
      <c r="CQ142" s="70">
        <v>0</v>
      </c>
      <c r="CR142" s="70">
        <v>0</v>
      </c>
      <c r="CS142" s="70">
        <v>0</v>
      </c>
      <c r="CT142" s="70">
        <v>0</v>
      </c>
      <c r="CU142" s="70">
        <v>0</v>
      </c>
      <c r="CV142" s="70">
        <v>0</v>
      </c>
      <c r="CW142" s="70">
        <v>0</v>
      </c>
      <c r="CX142" s="70">
        <v>3.4647000000000001</v>
      </c>
      <c r="CY142" s="70">
        <v>49.155299999999997</v>
      </c>
      <c r="CZ142" s="70">
        <v>19.8551</v>
      </c>
      <c r="DA142" s="70">
        <v>5.4675700000000003</v>
      </c>
      <c r="DB142" s="70">
        <v>8.3978400000000004</v>
      </c>
      <c r="DC142" s="70">
        <v>2.5292400000000002</v>
      </c>
      <c r="DD142" s="70">
        <v>36.679900000000004</v>
      </c>
      <c r="DE142" s="70">
        <v>125.55</v>
      </c>
      <c r="DF142" s="70">
        <v>3.25</v>
      </c>
      <c r="DG142" s="70" t="s">
        <v>445</v>
      </c>
      <c r="DH142" s="70">
        <v>0</v>
      </c>
      <c r="DI142" s="70">
        <v>4.75</v>
      </c>
      <c r="DJ142" s="70" t="s">
        <v>244</v>
      </c>
      <c r="DK142" s="70">
        <v>0</v>
      </c>
      <c r="DL142" s="70" t="s">
        <v>295</v>
      </c>
      <c r="DM142" s="70" t="s">
        <v>296</v>
      </c>
      <c r="DN142" s="70" t="s">
        <v>243</v>
      </c>
      <c r="DO142" s="70" t="s">
        <v>297</v>
      </c>
      <c r="DP142" s="70" t="s">
        <v>248</v>
      </c>
      <c r="DQ142" s="70" t="s">
        <v>81</v>
      </c>
      <c r="DR142" s="70" t="s">
        <v>298</v>
      </c>
      <c r="DS142" s="70" t="s">
        <v>489</v>
      </c>
      <c r="DT142" s="70"/>
    </row>
    <row r="143" spans="2:124" x14ac:dyDescent="0.25">
      <c r="B143" s="70" t="s">
        <v>493</v>
      </c>
      <c r="C143" s="70" t="s">
        <v>212</v>
      </c>
      <c r="D143" s="70">
        <v>400016</v>
      </c>
      <c r="E143" s="70" t="s">
        <v>82</v>
      </c>
      <c r="F143" s="70" t="s">
        <v>80</v>
      </c>
      <c r="G143" s="71">
        <v>0.24583333333333335</v>
      </c>
      <c r="H143" s="70" t="s">
        <v>116</v>
      </c>
      <c r="I143" s="70">
        <v>-3.8</v>
      </c>
      <c r="J143" s="70" t="s">
        <v>242</v>
      </c>
      <c r="K143" s="70" t="s">
        <v>242</v>
      </c>
      <c r="L143" s="70" t="s">
        <v>494</v>
      </c>
      <c r="M143" s="70">
        <v>310.45999999999998</v>
      </c>
      <c r="N143" s="70">
        <v>184974</v>
      </c>
      <c r="O143" s="70">
        <v>287916</v>
      </c>
      <c r="P143" s="70">
        <v>4332.8999999999996</v>
      </c>
      <c r="Q143" s="70">
        <v>205268</v>
      </c>
      <c r="R143" s="70">
        <v>0</v>
      </c>
      <c r="S143" s="70">
        <v>732179</v>
      </c>
      <c r="T143" s="69">
        <v>1414980</v>
      </c>
      <c r="U143" s="69">
        <v>2135580</v>
      </c>
      <c r="V143" s="70">
        <v>0</v>
      </c>
      <c r="W143" s="70">
        <v>0</v>
      </c>
      <c r="X143" s="69">
        <v>3550560</v>
      </c>
      <c r="Y143" s="70">
        <v>47715.6</v>
      </c>
      <c r="Z143" s="70">
        <v>0</v>
      </c>
      <c r="AA143" s="70">
        <v>0</v>
      </c>
      <c r="AB143" s="70">
        <v>0</v>
      </c>
      <c r="AC143" s="70">
        <v>0</v>
      </c>
      <c r="AD143" s="70">
        <v>10777.8</v>
      </c>
      <c r="AE143" s="70">
        <v>0</v>
      </c>
      <c r="AF143" s="70">
        <v>58493.4</v>
      </c>
      <c r="AG143" s="70">
        <v>0</v>
      </c>
      <c r="AH143" s="70">
        <v>0</v>
      </c>
      <c r="AI143" s="70">
        <v>0</v>
      </c>
      <c r="AJ143" s="70">
        <v>58493.4</v>
      </c>
      <c r="AK143" s="70">
        <v>0</v>
      </c>
      <c r="AL143" s="70">
        <v>0</v>
      </c>
      <c r="AM143" s="70">
        <v>0</v>
      </c>
      <c r="AN143" s="70">
        <v>0</v>
      </c>
      <c r="AO143" s="70">
        <v>0</v>
      </c>
      <c r="AP143" s="70">
        <v>0</v>
      </c>
      <c r="AQ143" s="70">
        <v>0</v>
      </c>
      <c r="AR143" s="70">
        <v>0</v>
      </c>
      <c r="AS143" s="70">
        <v>0</v>
      </c>
      <c r="AT143" s="70">
        <v>0</v>
      </c>
      <c r="AU143" s="70">
        <v>0</v>
      </c>
      <c r="AV143" s="70">
        <v>0</v>
      </c>
      <c r="AW143" s="70">
        <v>17.2197</v>
      </c>
      <c r="AX143" s="70">
        <v>16.676100000000002</v>
      </c>
      <c r="AY143" s="70">
        <v>15.5396</v>
      </c>
      <c r="AZ143" s="70">
        <v>0.59804199999999996</v>
      </c>
      <c r="BA143" s="70">
        <v>11.6402</v>
      </c>
      <c r="BB143" s="70">
        <v>3.5669</v>
      </c>
      <c r="BC143" s="70">
        <v>36.868299999999998</v>
      </c>
      <c r="BD143" s="70">
        <v>102.10899999999999</v>
      </c>
      <c r="BE143" s="70">
        <v>144.25</v>
      </c>
      <c r="BF143" s="70" t="s">
        <v>115</v>
      </c>
      <c r="BG143" s="70">
        <v>0</v>
      </c>
      <c r="BH143" s="70">
        <v>36</v>
      </c>
      <c r="BI143" s="70" t="s">
        <v>115</v>
      </c>
      <c r="BJ143" s="70">
        <v>0</v>
      </c>
      <c r="BK143" s="70" t="s">
        <v>242</v>
      </c>
      <c r="BL143" s="70" t="s">
        <v>242</v>
      </c>
      <c r="BM143" s="70" t="s">
        <v>272</v>
      </c>
      <c r="BN143" s="70">
        <v>302.11500000000001</v>
      </c>
      <c r="BO143" s="70">
        <v>161539</v>
      </c>
      <c r="BP143" s="70">
        <v>371667</v>
      </c>
      <c r="BQ143" s="70">
        <v>7975.9</v>
      </c>
      <c r="BR143" s="70">
        <v>71297.3</v>
      </c>
      <c r="BS143" s="70">
        <v>0</v>
      </c>
      <c r="BT143" s="70">
        <v>732182</v>
      </c>
      <c r="BU143" s="69">
        <v>1344960</v>
      </c>
      <c r="BV143" s="69">
        <v>2135580</v>
      </c>
      <c r="BW143" s="70">
        <v>0</v>
      </c>
      <c r="BX143" s="70">
        <v>0</v>
      </c>
      <c r="BY143" s="69">
        <v>3480540</v>
      </c>
      <c r="BZ143" s="70">
        <v>48890.5</v>
      </c>
      <c r="CA143" s="70">
        <v>0</v>
      </c>
      <c r="CB143" s="70">
        <v>0</v>
      </c>
      <c r="CC143" s="70">
        <v>0</v>
      </c>
      <c r="CD143" s="70">
        <v>0</v>
      </c>
      <c r="CE143" s="70">
        <v>11053.3</v>
      </c>
      <c r="CF143" s="70">
        <v>0</v>
      </c>
      <c r="CG143" s="70">
        <v>59943.8</v>
      </c>
      <c r="CH143" s="70">
        <v>0</v>
      </c>
      <c r="CI143" s="70">
        <v>0</v>
      </c>
      <c r="CJ143" s="70">
        <v>0</v>
      </c>
      <c r="CK143" s="70">
        <v>59943.8</v>
      </c>
      <c r="CL143" s="70">
        <v>0</v>
      </c>
      <c r="CM143" s="70">
        <v>0</v>
      </c>
      <c r="CN143" s="70">
        <v>0</v>
      </c>
      <c r="CO143" s="70">
        <v>0</v>
      </c>
      <c r="CP143" s="70">
        <v>0</v>
      </c>
      <c r="CQ143" s="70">
        <v>0</v>
      </c>
      <c r="CR143" s="70">
        <v>0</v>
      </c>
      <c r="CS143" s="70">
        <v>0</v>
      </c>
      <c r="CT143" s="70">
        <v>0</v>
      </c>
      <c r="CU143" s="70">
        <v>0</v>
      </c>
      <c r="CV143" s="70">
        <v>0</v>
      </c>
      <c r="CW143" s="70">
        <v>0</v>
      </c>
      <c r="CX143" s="70">
        <v>17.462800000000001</v>
      </c>
      <c r="CY143" s="70">
        <v>15.738300000000001</v>
      </c>
      <c r="CZ143" s="70">
        <v>19.471499999999999</v>
      </c>
      <c r="DA143" s="70">
        <v>1.02075</v>
      </c>
      <c r="DB143" s="70">
        <v>3.9933999999999998</v>
      </c>
      <c r="DC143" s="70">
        <v>3.6580499999999998</v>
      </c>
      <c r="DD143" s="70">
        <v>36.868400000000001</v>
      </c>
      <c r="DE143" s="70">
        <v>98.213300000000004</v>
      </c>
      <c r="DF143" s="70">
        <v>0</v>
      </c>
      <c r="DG143" s="70"/>
      <c r="DH143" s="70">
        <v>0</v>
      </c>
      <c r="DI143" s="70">
        <v>39.75</v>
      </c>
      <c r="DJ143" s="70" t="s">
        <v>244</v>
      </c>
      <c r="DK143" s="70">
        <v>0</v>
      </c>
      <c r="DL143" s="70" t="s">
        <v>295</v>
      </c>
      <c r="DM143" s="70" t="s">
        <v>296</v>
      </c>
      <c r="DN143" s="70" t="s">
        <v>243</v>
      </c>
      <c r="DO143" s="70" t="s">
        <v>297</v>
      </c>
      <c r="DP143" s="70" t="s">
        <v>248</v>
      </c>
      <c r="DQ143" s="70" t="s">
        <v>81</v>
      </c>
      <c r="DR143" s="70" t="s">
        <v>298</v>
      </c>
      <c r="DS143" s="70" t="s">
        <v>489</v>
      </c>
      <c r="DT143" s="70"/>
    </row>
    <row r="144" spans="2:124" x14ac:dyDescent="0.25">
      <c r="B144" s="70" t="s">
        <v>495</v>
      </c>
      <c r="C144" s="70" t="s">
        <v>214</v>
      </c>
      <c r="D144" s="70">
        <v>402801</v>
      </c>
      <c r="E144" s="70" t="s">
        <v>487</v>
      </c>
      <c r="F144" s="70" t="s">
        <v>80</v>
      </c>
      <c r="G144" s="71">
        <v>0.19236111111111112</v>
      </c>
      <c r="H144" s="70" t="s">
        <v>116</v>
      </c>
      <c r="I144" s="70">
        <v>-0.3</v>
      </c>
      <c r="J144" s="70" t="s">
        <v>242</v>
      </c>
      <c r="K144" s="70" t="s">
        <v>242</v>
      </c>
      <c r="L144" s="70" t="s">
        <v>488</v>
      </c>
      <c r="M144" s="70">
        <v>226.22800000000001</v>
      </c>
      <c r="N144" s="70">
        <v>16063</v>
      </c>
      <c r="O144" s="70">
        <v>228520</v>
      </c>
      <c r="P144" s="70">
        <v>272.77300000000002</v>
      </c>
      <c r="Q144" s="70">
        <v>110755</v>
      </c>
      <c r="R144" s="70">
        <v>0</v>
      </c>
      <c r="S144" s="70">
        <v>745354</v>
      </c>
      <c r="T144" s="69">
        <v>1101190</v>
      </c>
      <c r="U144" s="69">
        <v>2135580</v>
      </c>
      <c r="V144" s="70">
        <v>0</v>
      </c>
      <c r="W144" s="70">
        <v>0</v>
      </c>
      <c r="X144" s="69">
        <v>3236770</v>
      </c>
      <c r="Y144" s="70">
        <v>34769.599999999999</v>
      </c>
      <c r="Z144" s="70">
        <v>0</v>
      </c>
      <c r="AA144" s="70">
        <v>0</v>
      </c>
      <c r="AB144" s="70">
        <v>0</v>
      </c>
      <c r="AC144" s="70">
        <v>0</v>
      </c>
      <c r="AD144" s="70">
        <v>10315.299999999999</v>
      </c>
      <c r="AE144" s="70">
        <v>0</v>
      </c>
      <c r="AF144" s="70">
        <v>45084.9</v>
      </c>
      <c r="AG144" s="70">
        <v>0</v>
      </c>
      <c r="AH144" s="70">
        <v>0</v>
      </c>
      <c r="AI144" s="70">
        <v>0</v>
      </c>
      <c r="AJ144" s="70">
        <v>45084.9</v>
      </c>
      <c r="AK144" s="70">
        <v>0</v>
      </c>
      <c r="AL144" s="70">
        <v>0</v>
      </c>
      <c r="AM144" s="70">
        <v>0</v>
      </c>
      <c r="AN144" s="70">
        <v>0</v>
      </c>
      <c r="AO144" s="70">
        <v>0</v>
      </c>
      <c r="AP144" s="70">
        <v>0</v>
      </c>
      <c r="AQ144" s="70">
        <v>0</v>
      </c>
      <c r="AR144" s="70">
        <v>0</v>
      </c>
      <c r="AS144" s="70">
        <v>0</v>
      </c>
      <c r="AT144" s="70">
        <v>0</v>
      </c>
      <c r="AU144" s="70">
        <v>0</v>
      </c>
      <c r="AV144" s="70">
        <v>0</v>
      </c>
      <c r="AW144" s="70">
        <v>11.928699999999999</v>
      </c>
      <c r="AX144" s="70">
        <v>2.0941100000000001</v>
      </c>
      <c r="AY144" s="70">
        <v>11.495200000000001</v>
      </c>
      <c r="AZ144" s="70">
        <v>4.99485E-2</v>
      </c>
      <c r="BA144" s="70">
        <v>7.3244199999999999</v>
      </c>
      <c r="BB144" s="70">
        <v>3.3786900000000002</v>
      </c>
      <c r="BC144" s="70">
        <v>37.631399999999999</v>
      </c>
      <c r="BD144" s="70">
        <v>73.902500000000003</v>
      </c>
      <c r="BE144" s="70">
        <v>0</v>
      </c>
      <c r="BF144" s="70"/>
      <c r="BG144" s="70">
        <v>0</v>
      </c>
      <c r="BH144" s="70">
        <v>1</v>
      </c>
      <c r="BI144" s="70" t="s">
        <v>252</v>
      </c>
      <c r="BJ144" s="70">
        <v>0</v>
      </c>
      <c r="BK144" s="70" t="s">
        <v>242</v>
      </c>
      <c r="BL144" s="70" t="s">
        <v>242</v>
      </c>
      <c r="BM144" s="70" t="s">
        <v>488</v>
      </c>
      <c r="BN144" s="70">
        <v>251.215</v>
      </c>
      <c r="BO144" s="70">
        <v>10592.7</v>
      </c>
      <c r="BP144" s="70">
        <v>280703</v>
      </c>
      <c r="BQ144" s="70">
        <v>474.82499999999999</v>
      </c>
      <c r="BR144" s="70">
        <v>33961</v>
      </c>
      <c r="BS144" s="70">
        <v>0</v>
      </c>
      <c r="BT144" s="70">
        <v>745354</v>
      </c>
      <c r="BU144" s="69">
        <v>1071340</v>
      </c>
      <c r="BV144" s="69">
        <v>2135580</v>
      </c>
      <c r="BW144" s="70">
        <v>0</v>
      </c>
      <c r="BX144" s="70">
        <v>0</v>
      </c>
      <c r="BY144" s="69">
        <v>3206920</v>
      </c>
      <c r="BZ144" s="70">
        <v>41573.199999999997</v>
      </c>
      <c r="CA144" s="70">
        <v>0</v>
      </c>
      <c r="CB144" s="70">
        <v>0</v>
      </c>
      <c r="CC144" s="70">
        <v>0</v>
      </c>
      <c r="CD144" s="70">
        <v>0</v>
      </c>
      <c r="CE144" s="70">
        <v>10579.2</v>
      </c>
      <c r="CF144" s="70">
        <v>0</v>
      </c>
      <c r="CG144" s="70">
        <v>52152.3</v>
      </c>
      <c r="CH144" s="70">
        <v>0</v>
      </c>
      <c r="CI144" s="70">
        <v>0</v>
      </c>
      <c r="CJ144" s="70">
        <v>0</v>
      </c>
      <c r="CK144" s="70">
        <v>52152.3</v>
      </c>
      <c r="CL144" s="70">
        <v>0</v>
      </c>
      <c r="CM144" s="70">
        <v>0</v>
      </c>
      <c r="CN144" s="70">
        <v>0</v>
      </c>
      <c r="CO144" s="70">
        <v>0</v>
      </c>
      <c r="CP144" s="70">
        <v>0</v>
      </c>
      <c r="CQ144" s="70">
        <v>0</v>
      </c>
      <c r="CR144" s="70">
        <v>0</v>
      </c>
      <c r="CS144" s="70">
        <v>0</v>
      </c>
      <c r="CT144" s="70">
        <v>0</v>
      </c>
      <c r="CU144" s="70">
        <v>0</v>
      </c>
      <c r="CV144" s="70">
        <v>0</v>
      </c>
      <c r="CW144" s="70">
        <v>0</v>
      </c>
      <c r="CX144" s="70">
        <v>14.165699999999999</v>
      </c>
      <c r="CY144" s="70">
        <v>1.48777</v>
      </c>
      <c r="CZ144" s="70">
        <v>14.623799999999999</v>
      </c>
      <c r="DA144" s="70">
        <v>8.5218299999999997E-2</v>
      </c>
      <c r="DB144" s="70">
        <v>2.0204599999999999</v>
      </c>
      <c r="DC144" s="70">
        <v>3.4651200000000002</v>
      </c>
      <c r="DD144" s="70">
        <v>37.631399999999999</v>
      </c>
      <c r="DE144" s="70">
        <v>73.479399999999998</v>
      </c>
      <c r="DF144" s="70">
        <v>0</v>
      </c>
      <c r="DG144" s="70"/>
      <c r="DH144" s="70">
        <v>0</v>
      </c>
      <c r="DI144" s="70">
        <v>23</v>
      </c>
      <c r="DJ144" s="70" t="s">
        <v>244</v>
      </c>
      <c r="DK144" s="70">
        <v>0</v>
      </c>
      <c r="DL144" s="70" t="s">
        <v>295</v>
      </c>
      <c r="DM144" s="70" t="s">
        <v>296</v>
      </c>
      <c r="DN144" s="70" t="s">
        <v>243</v>
      </c>
      <c r="DO144" s="70" t="s">
        <v>297</v>
      </c>
      <c r="DP144" s="70" t="s">
        <v>248</v>
      </c>
      <c r="DQ144" s="70" t="s">
        <v>81</v>
      </c>
      <c r="DR144" s="70" t="s">
        <v>298</v>
      </c>
      <c r="DS144" s="70" t="s">
        <v>489</v>
      </c>
      <c r="DT144" s="70"/>
    </row>
    <row r="145" spans="1:132" x14ac:dyDescent="0.25">
      <c r="B145" s="70" t="s">
        <v>496</v>
      </c>
      <c r="C145" s="70" t="s">
        <v>215</v>
      </c>
      <c r="D145" s="70">
        <v>402901</v>
      </c>
      <c r="E145" s="70" t="s">
        <v>487</v>
      </c>
      <c r="F145" s="70" t="s">
        <v>80</v>
      </c>
      <c r="G145" s="71">
        <v>0.19791666666666666</v>
      </c>
      <c r="H145" s="70" t="s">
        <v>116</v>
      </c>
      <c r="I145" s="70">
        <v>-2</v>
      </c>
      <c r="J145" s="70" t="s">
        <v>242</v>
      </c>
      <c r="K145" s="70" t="s">
        <v>242</v>
      </c>
      <c r="L145" s="70" t="s">
        <v>488</v>
      </c>
      <c r="M145" s="70">
        <v>280.49</v>
      </c>
      <c r="N145" s="70">
        <v>21630.7</v>
      </c>
      <c r="O145" s="70">
        <v>234428</v>
      </c>
      <c r="P145" s="70">
        <v>363.22300000000001</v>
      </c>
      <c r="Q145" s="70">
        <v>114082</v>
      </c>
      <c r="R145" s="70">
        <v>0</v>
      </c>
      <c r="S145" s="70">
        <v>729005</v>
      </c>
      <c r="T145" s="69">
        <v>1099790</v>
      </c>
      <c r="U145" s="69">
        <v>2135580</v>
      </c>
      <c r="V145" s="70">
        <v>0</v>
      </c>
      <c r="W145" s="70">
        <v>0</v>
      </c>
      <c r="X145" s="69">
        <v>3235370</v>
      </c>
      <c r="Y145" s="70">
        <v>43109.3</v>
      </c>
      <c r="Z145" s="70">
        <v>0</v>
      </c>
      <c r="AA145" s="70">
        <v>0</v>
      </c>
      <c r="AB145" s="70">
        <v>0</v>
      </c>
      <c r="AC145" s="70">
        <v>0</v>
      </c>
      <c r="AD145" s="70">
        <v>10315.4</v>
      </c>
      <c r="AE145" s="70">
        <v>0</v>
      </c>
      <c r="AF145" s="70">
        <v>53424.7</v>
      </c>
      <c r="AG145" s="70">
        <v>0</v>
      </c>
      <c r="AH145" s="70">
        <v>0</v>
      </c>
      <c r="AI145" s="70">
        <v>0</v>
      </c>
      <c r="AJ145" s="70">
        <v>53424.7</v>
      </c>
      <c r="AK145" s="70">
        <v>0</v>
      </c>
      <c r="AL145" s="70">
        <v>0</v>
      </c>
      <c r="AM145" s="70">
        <v>0</v>
      </c>
      <c r="AN145" s="70">
        <v>0</v>
      </c>
      <c r="AO145" s="70">
        <v>0</v>
      </c>
      <c r="AP145" s="70">
        <v>0</v>
      </c>
      <c r="AQ145" s="70">
        <v>0</v>
      </c>
      <c r="AR145" s="70">
        <v>0</v>
      </c>
      <c r="AS145" s="70">
        <v>0</v>
      </c>
      <c r="AT145" s="70">
        <v>0</v>
      </c>
      <c r="AU145" s="70">
        <v>0</v>
      </c>
      <c r="AV145" s="70">
        <v>0</v>
      </c>
      <c r="AW145" s="70">
        <v>14.784700000000001</v>
      </c>
      <c r="AX145" s="70">
        <v>2.8273299999999999</v>
      </c>
      <c r="AY145" s="70">
        <v>11.862</v>
      </c>
      <c r="AZ145" s="70">
        <v>6.8952100000000002E-2</v>
      </c>
      <c r="BA145" s="70">
        <v>7.5039100000000003</v>
      </c>
      <c r="BB145" s="70">
        <v>3.3787199999999999</v>
      </c>
      <c r="BC145" s="70">
        <v>36.740600000000001</v>
      </c>
      <c r="BD145" s="70">
        <v>77.166200000000003</v>
      </c>
      <c r="BE145" s="70">
        <v>29</v>
      </c>
      <c r="BF145" s="70" t="s">
        <v>271</v>
      </c>
      <c r="BG145" s="70">
        <v>0</v>
      </c>
      <c r="BH145" s="70">
        <v>3.5</v>
      </c>
      <c r="BI145" s="70" t="s">
        <v>115</v>
      </c>
      <c r="BJ145" s="70">
        <v>0</v>
      </c>
      <c r="BK145" s="70" t="s">
        <v>242</v>
      </c>
      <c r="BL145" s="70" t="s">
        <v>242</v>
      </c>
      <c r="BM145" s="70" t="s">
        <v>488</v>
      </c>
      <c r="BN145" s="70">
        <v>274.61700000000002</v>
      </c>
      <c r="BO145" s="70">
        <v>14047.7</v>
      </c>
      <c r="BP145" s="70">
        <v>290730</v>
      </c>
      <c r="BQ145" s="70">
        <v>523.52200000000005</v>
      </c>
      <c r="BR145" s="70">
        <v>36423</v>
      </c>
      <c r="BS145" s="70">
        <v>0</v>
      </c>
      <c r="BT145" s="70">
        <v>732856</v>
      </c>
      <c r="BU145" s="69">
        <v>1074850</v>
      </c>
      <c r="BV145" s="69">
        <v>2135580</v>
      </c>
      <c r="BW145" s="70">
        <v>0</v>
      </c>
      <c r="BX145" s="70">
        <v>0</v>
      </c>
      <c r="BY145" s="69">
        <v>3210440</v>
      </c>
      <c r="BZ145" s="70">
        <v>45117.599999999999</v>
      </c>
      <c r="CA145" s="70">
        <v>0</v>
      </c>
      <c r="CB145" s="70">
        <v>0</v>
      </c>
      <c r="CC145" s="70">
        <v>0</v>
      </c>
      <c r="CD145" s="70">
        <v>0</v>
      </c>
      <c r="CE145" s="70">
        <v>10579.2</v>
      </c>
      <c r="CF145" s="70">
        <v>0</v>
      </c>
      <c r="CG145" s="70">
        <v>55696.800000000003</v>
      </c>
      <c r="CH145" s="70">
        <v>0</v>
      </c>
      <c r="CI145" s="70">
        <v>0</v>
      </c>
      <c r="CJ145" s="70">
        <v>0</v>
      </c>
      <c r="CK145" s="70">
        <v>55696.800000000003</v>
      </c>
      <c r="CL145" s="70">
        <v>0</v>
      </c>
      <c r="CM145" s="70">
        <v>0</v>
      </c>
      <c r="CN145" s="70">
        <v>0</v>
      </c>
      <c r="CO145" s="70">
        <v>0</v>
      </c>
      <c r="CP145" s="70">
        <v>0</v>
      </c>
      <c r="CQ145" s="70">
        <v>0</v>
      </c>
      <c r="CR145" s="70">
        <v>0</v>
      </c>
      <c r="CS145" s="70">
        <v>0</v>
      </c>
      <c r="CT145" s="70">
        <v>0</v>
      </c>
      <c r="CU145" s="70">
        <v>0</v>
      </c>
      <c r="CV145" s="70">
        <v>0</v>
      </c>
      <c r="CW145" s="70">
        <v>0</v>
      </c>
      <c r="CX145" s="70">
        <v>15.375500000000001</v>
      </c>
      <c r="CY145" s="70">
        <v>1.90801</v>
      </c>
      <c r="CZ145" s="70">
        <v>15.1058</v>
      </c>
      <c r="DA145" s="70">
        <v>9.2611200000000005E-2</v>
      </c>
      <c r="DB145" s="70">
        <v>2.1500499999999998</v>
      </c>
      <c r="DC145" s="70">
        <v>3.4651399999999999</v>
      </c>
      <c r="DD145" s="70">
        <v>36.956600000000002</v>
      </c>
      <c r="DE145" s="70">
        <v>75.053700000000006</v>
      </c>
      <c r="DF145" s="70">
        <v>0</v>
      </c>
      <c r="DG145" s="70"/>
      <c r="DH145" s="70">
        <v>0</v>
      </c>
      <c r="DI145" s="70">
        <v>5.5</v>
      </c>
      <c r="DJ145" s="70" t="s">
        <v>244</v>
      </c>
      <c r="DK145" s="70">
        <v>0</v>
      </c>
      <c r="DL145" s="70" t="s">
        <v>295</v>
      </c>
      <c r="DM145" s="70" t="s">
        <v>296</v>
      </c>
      <c r="DN145" s="70" t="s">
        <v>243</v>
      </c>
      <c r="DO145" s="70" t="s">
        <v>297</v>
      </c>
      <c r="DP145" s="70" t="s">
        <v>248</v>
      </c>
      <c r="DQ145" s="70" t="s">
        <v>81</v>
      </c>
      <c r="DR145" s="70" t="s">
        <v>298</v>
      </c>
      <c r="DS145" s="70" t="s">
        <v>489</v>
      </c>
      <c r="DT145" s="70"/>
    </row>
    <row r="146" spans="1:132" x14ac:dyDescent="0.25">
      <c r="A146" s="3"/>
      <c r="B146" s="70" t="s">
        <v>497</v>
      </c>
      <c r="C146" s="70" t="s">
        <v>222</v>
      </c>
      <c r="D146" s="70">
        <v>405101</v>
      </c>
      <c r="E146" s="70" t="s">
        <v>487</v>
      </c>
      <c r="F146" s="70" t="s">
        <v>80</v>
      </c>
      <c r="G146" s="71">
        <v>0.19722222222222222</v>
      </c>
      <c r="H146" s="70" t="s">
        <v>114</v>
      </c>
      <c r="I146" s="70">
        <v>0.2</v>
      </c>
      <c r="J146" s="70" t="s">
        <v>242</v>
      </c>
      <c r="K146" s="70" t="s">
        <v>242</v>
      </c>
      <c r="L146" s="70" t="s">
        <v>488</v>
      </c>
      <c r="M146" s="70">
        <v>254.24600000000001</v>
      </c>
      <c r="N146" s="70">
        <v>17021.599999999999</v>
      </c>
      <c r="O146" s="70">
        <v>234195</v>
      </c>
      <c r="P146" s="70">
        <v>297.863</v>
      </c>
      <c r="Q146" s="70">
        <v>110987</v>
      </c>
      <c r="R146" s="70">
        <v>0</v>
      </c>
      <c r="S146" s="70">
        <v>728428</v>
      </c>
      <c r="T146" s="69">
        <v>1091180</v>
      </c>
      <c r="U146" s="69">
        <v>2135580</v>
      </c>
      <c r="V146" s="70">
        <v>0</v>
      </c>
      <c r="W146" s="70">
        <v>0</v>
      </c>
      <c r="X146" s="69">
        <v>3226760</v>
      </c>
      <c r="Y146" s="70">
        <v>39075.800000000003</v>
      </c>
      <c r="Z146" s="70">
        <v>0</v>
      </c>
      <c r="AA146" s="70">
        <v>0</v>
      </c>
      <c r="AB146" s="70">
        <v>0</v>
      </c>
      <c r="AC146" s="70">
        <v>0</v>
      </c>
      <c r="AD146" s="70">
        <v>10315.299999999999</v>
      </c>
      <c r="AE146" s="70">
        <v>0</v>
      </c>
      <c r="AF146" s="70">
        <v>49391.199999999997</v>
      </c>
      <c r="AG146" s="70">
        <v>0</v>
      </c>
      <c r="AH146" s="70">
        <v>0</v>
      </c>
      <c r="AI146" s="70">
        <v>0</v>
      </c>
      <c r="AJ146" s="70">
        <v>49391.199999999997</v>
      </c>
      <c r="AK146" s="70">
        <v>0</v>
      </c>
      <c r="AL146" s="70">
        <v>0</v>
      </c>
      <c r="AM146" s="70">
        <v>0</v>
      </c>
      <c r="AN146" s="70">
        <v>0</v>
      </c>
      <c r="AO146" s="70">
        <v>0</v>
      </c>
      <c r="AP146" s="70">
        <v>0</v>
      </c>
      <c r="AQ146" s="70">
        <v>0</v>
      </c>
      <c r="AR146" s="70">
        <v>0</v>
      </c>
      <c r="AS146" s="70">
        <v>0</v>
      </c>
      <c r="AT146" s="70">
        <v>0</v>
      </c>
      <c r="AU146" s="70">
        <v>0</v>
      </c>
      <c r="AV146" s="70">
        <v>0</v>
      </c>
      <c r="AW146" s="70">
        <v>13.403700000000001</v>
      </c>
      <c r="AX146" s="70">
        <v>2.24159</v>
      </c>
      <c r="AY146" s="70">
        <v>11.9337</v>
      </c>
      <c r="AZ146" s="70">
        <v>5.4680399999999997E-2</v>
      </c>
      <c r="BA146" s="70">
        <v>7.3379599999999998</v>
      </c>
      <c r="BB146" s="70">
        <v>3.3786999999999998</v>
      </c>
      <c r="BC146" s="70">
        <v>36.712499999999999</v>
      </c>
      <c r="BD146" s="70">
        <v>75.062899999999999</v>
      </c>
      <c r="BE146" s="70">
        <v>0</v>
      </c>
      <c r="BF146" s="70"/>
      <c r="BG146" s="70">
        <v>0</v>
      </c>
      <c r="BH146" s="70">
        <v>1.75</v>
      </c>
      <c r="BI146" s="70" t="s">
        <v>252</v>
      </c>
      <c r="BJ146" s="70">
        <v>0</v>
      </c>
      <c r="BK146" s="70" t="s">
        <v>242</v>
      </c>
      <c r="BL146" s="70" t="s">
        <v>242</v>
      </c>
      <c r="BM146" s="70" t="s">
        <v>488</v>
      </c>
      <c r="BN146" s="70">
        <v>274.46800000000002</v>
      </c>
      <c r="BO146" s="70">
        <v>14047.7</v>
      </c>
      <c r="BP146" s="70">
        <v>290751</v>
      </c>
      <c r="BQ146" s="70">
        <v>523.52700000000004</v>
      </c>
      <c r="BR146" s="70">
        <v>36422.300000000003</v>
      </c>
      <c r="BS146" s="70">
        <v>0</v>
      </c>
      <c r="BT146" s="70">
        <v>732856</v>
      </c>
      <c r="BU146" s="69">
        <v>1074880</v>
      </c>
      <c r="BV146" s="69">
        <v>2135580</v>
      </c>
      <c r="BW146" s="70">
        <v>0</v>
      </c>
      <c r="BX146" s="70">
        <v>0</v>
      </c>
      <c r="BY146" s="69">
        <v>3210460</v>
      </c>
      <c r="BZ146" s="70">
        <v>45094.9</v>
      </c>
      <c r="CA146" s="70">
        <v>0</v>
      </c>
      <c r="CB146" s="70">
        <v>0</v>
      </c>
      <c r="CC146" s="70">
        <v>0</v>
      </c>
      <c r="CD146" s="70">
        <v>0</v>
      </c>
      <c r="CE146" s="70">
        <v>10579.2</v>
      </c>
      <c r="CF146" s="70">
        <v>0</v>
      </c>
      <c r="CG146" s="70">
        <v>55674.1</v>
      </c>
      <c r="CH146" s="70">
        <v>0</v>
      </c>
      <c r="CI146" s="70">
        <v>0</v>
      </c>
      <c r="CJ146" s="70">
        <v>0</v>
      </c>
      <c r="CK146" s="70">
        <v>55674.1</v>
      </c>
      <c r="CL146" s="70">
        <v>0</v>
      </c>
      <c r="CM146" s="70">
        <v>0</v>
      </c>
      <c r="CN146" s="70">
        <v>0</v>
      </c>
      <c r="CO146" s="70">
        <v>0</v>
      </c>
      <c r="CP146" s="70">
        <v>0</v>
      </c>
      <c r="CQ146" s="70">
        <v>0</v>
      </c>
      <c r="CR146" s="70">
        <v>0</v>
      </c>
      <c r="CS146" s="70">
        <v>0</v>
      </c>
      <c r="CT146" s="70">
        <v>0</v>
      </c>
      <c r="CU146" s="70">
        <v>0</v>
      </c>
      <c r="CV146" s="70">
        <v>0</v>
      </c>
      <c r="CW146" s="70">
        <v>0</v>
      </c>
      <c r="CX146" s="70">
        <v>15.3668</v>
      </c>
      <c r="CY146" s="70">
        <v>1.90801</v>
      </c>
      <c r="CZ146" s="70">
        <v>15.1067</v>
      </c>
      <c r="DA146" s="70">
        <v>9.2611899999999997E-2</v>
      </c>
      <c r="DB146" s="70">
        <v>2.15002</v>
      </c>
      <c r="DC146" s="70">
        <v>3.4651399999999999</v>
      </c>
      <c r="DD146" s="70">
        <v>36.956600000000002</v>
      </c>
      <c r="DE146" s="70">
        <v>75.045900000000003</v>
      </c>
      <c r="DF146" s="70">
        <v>0</v>
      </c>
      <c r="DG146" s="70"/>
      <c r="DH146" s="70">
        <v>0</v>
      </c>
      <c r="DI146" s="70">
        <v>6.25</v>
      </c>
      <c r="DJ146" s="70" t="s">
        <v>244</v>
      </c>
      <c r="DK146" s="70">
        <v>0</v>
      </c>
      <c r="DL146" s="70" t="s">
        <v>295</v>
      </c>
      <c r="DM146" s="70" t="s">
        <v>296</v>
      </c>
      <c r="DN146" s="70" t="s">
        <v>243</v>
      </c>
      <c r="DO146" s="70" t="s">
        <v>297</v>
      </c>
      <c r="DP146" s="70" t="s">
        <v>248</v>
      </c>
      <c r="DQ146" s="70" t="s">
        <v>81</v>
      </c>
      <c r="DR146" s="70" t="s">
        <v>298</v>
      </c>
      <c r="DS146" s="70" t="s">
        <v>489</v>
      </c>
      <c r="DT146" s="70"/>
    </row>
    <row r="147" spans="1:132" x14ac:dyDescent="0.25">
      <c r="B147" s="70" t="s">
        <v>498</v>
      </c>
      <c r="C147" s="70" t="s">
        <v>223</v>
      </c>
      <c r="D147" s="70">
        <v>405201</v>
      </c>
      <c r="E147" s="70" t="s">
        <v>487</v>
      </c>
      <c r="F147" s="70" t="s">
        <v>80</v>
      </c>
      <c r="G147" s="71">
        <v>0.19652777777777777</v>
      </c>
      <c r="H147" s="70" t="s">
        <v>114</v>
      </c>
      <c r="I147" s="70">
        <v>0.6</v>
      </c>
      <c r="J147" s="70" t="s">
        <v>242</v>
      </c>
      <c r="K147" s="70" t="s">
        <v>242</v>
      </c>
      <c r="L147" s="70" t="s">
        <v>479</v>
      </c>
      <c r="M147" s="70">
        <v>254.30699999999999</v>
      </c>
      <c r="N147" s="70">
        <v>16926.599999999999</v>
      </c>
      <c r="O147" s="70">
        <v>233866</v>
      </c>
      <c r="P147" s="70">
        <v>296.44799999999998</v>
      </c>
      <c r="Q147" s="70">
        <v>111046</v>
      </c>
      <c r="R147" s="70">
        <v>0</v>
      </c>
      <c r="S147" s="70">
        <v>721807</v>
      </c>
      <c r="T147" s="69">
        <v>1084200</v>
      </c>
      <c r="U147" s="69">
        <v>2135580</v>
      </c>
      <c r="V147" s="70">
        <v>0</v>
      </c>
      <c r="W147" s="70">
        <v>0</v>
      </c>
      <c r="X147" s="69">
        <v>3219780</v>
      </c>
      <c r="Y147" s="70">
        <v>39085.199999999997</v>
      </c>
      <c r="Z147" s="70">
        <v>0</v>
      </c>
      <c r="AA147" s="70">
        <v>0</v>
      </c>
      <c r="AB147" s="70">
        <v>0</v>
      </c>
      <c r="AC147" s="70">
        <v>0</v>
      </c>
      <c r="AD147" s="70">
        <v>10315.299999999999</v>
      </c>
      <c r="AE147" s="70">
        <v>0</v>
      </c>
      <c r="AF147" s="70">
        <v>49400.5</v>
      </c>
      <c r="AG147" s="70">
        <v>0</v>
      </c>
      <c r="AH147" s="70">
        <v>0</v>
      </c>
      <c r="AI147" s="70">
        <v>0</v>
      </c>
      <c r="AJ147" s="70">
        <v>49400.5</v>
      </c>
      <c r="AK147" s="70">
        <v>0</v>
      </c>
      <c r="AL147" s="70">
        <v>0</v>
      </c>
      <c r="AM147" s="70">
        <v>0</v>
      </c>
      <c r="AN147" s="70">
        <v>0</v>
      </c>
      <c r="AO147" s="70">
        <v>0</v>
      </c>
      <c r="AP147" s="70">
        <v>0</v>
      </c>
      <c r="AQ147" s="70">
        <v>0</v>
      </c>
      <c r="AR147" s="70">
        <v>0</v>
      </c>
      <c r="AS147" s="70">
        <v>0</v>
      </c>
      <c r="AT147" s="70">
        <v>0</v>
      </c>
      <c r="AU147" s="70">
        <v>0</v>
      </c>
      <c r="AV147" s="70">
        <v>0</v>
      </c>
      <c r="AW147" s="70">
        <v>13.4064</v>
      </c>
      <c r="AX147" s="70">
        <v>2.22723</v>
      </c>
      <c r="AY147" s="70">
        <v>11.9148</v>
      </c>
      <c r="AZ147" s="70">
        <v>5.4361100000000002E-2</v>
      </c>
      <c r="BA147" s="70">
        <v>7.3399599999999996</v>
      </c>
      <c r="BB147" s="70">
        <v>3.3786999999999998</v>
      </c>
      <c r="BC147" s="70">
        <v>36.319899999999997</v>
      </c>
      <c r="BD147" s="70">
        <v>74.641400000000004</v>
      </c>
      <c r="BE147" s="70">
        <v>0</v>
      </c>
      <c r="BF147" s="70"/>
      <c r="BG147" s="70">
        <v>0</v>
      </c>
      <c r="BH147" s="70">
        <v>1.75</v>
      </c>
      <c r="BI147" s="70" t="s">
        <v>252</v>
      </c>
      <c r="BJ147" s="70">
        <v>0</v>
      </c>
      <c r="BK147" s="70" t="s">
        <v>242</v>
      </c>
      <c r="BL147" s="70" t="s">
        <v>242</v>
      </c>
      <c r="BM147" s="70" t="s">
        <v>488</v>
      </c>
      <c r="BN147" s="70">
        <v>274.46800000000002</v>
      </c>
      <c r="BO147" s="70">
        <v>14047.7</v>
      </c>
      <c r="BP147" s="70">
        <v>290751</v>
      </c>
      <c r="BQ147" s="70">
        <v>523.52700000000004</v>
      </c>
      <c r="BR147" s="70">
        <v>36422.300000000003</v>
      </c>
      <c r="BS147" s="70">
        <v>0</v>
      </c>
      <c r="BT147" s="70">
        <v>732856</v>
      </c>
      <c r="BU147" s="69">
        <v>1074880</v>
      </c>
      <c r="BV147" s="69">
        <v>2135580</v>
      </c>
      <c r="BW147" s="70">
        <v>0</v>
      </c>
      <c r="BX147" s="70">
        <v>0</v>
      </c>
      <c r="BY147" s="69">
        <v>3210460</v>
      </c>
      <c r="BZ147" s="70">
        <v>45094.9</v>
      </c>
      <c r="CA147" s="70">
        <v>0</v>
      </c>
      <c r="CB147" s="70">
        <v>0</v>
      </c>
      <c r="CC147" s="70">
        <v>0</v>
      </c>
      <c r="CD147" s="70">
        <v>0</v>
      </c>
      <c r="CE147" s="70">
        <v>10579.2</v>
      </c>
      <c r="CF147" s="70">
        <v>0</v>
      </c>
      <c r="CG147" s="70">
        <v>55674.1</v>
      </c>
      <c r="CH147" s="70">
        <v>0</v>
      </c>
      <c r="CI147" s="70">
        <v>0</v>
      </c>
      <c r="CJ147" s="70">
        <v>0</v>
      </c>
      <c r="CK147" s="70">
        <v>55674.1</v>
      </c>
      <c r="CL147" s="70">
        <v>0</v>
      </c>
      <c r="CM147" s="70">
        <v>0</v>
      </c>
      <c r="CN147" s="70">
        <v>0</v>
      </c>
      <c r="CO147" s="70">
        <v>0</v>
      </c>
      <c r="CP147" s="70">
        <v>0</v>
      </c>
      <c r="CQ147" s="70">
        <v>0</v>
      </c>
      <c r="CR147" s="70">
        <v>0</v>
      </c>
      <c r="CS147" s="70">
        <v>0</v>
      </c>
      <c r="CT147" s="70">
        <v>0</v>
      </c>
      <c r="CU147" s="70">
        <v>0</v>
      </c>
      <c r="CV147" s="70">
        <v>0</v>
      </c>
      <c r="CW147" s="70">
        <v>0</v>
      </c>
      <c r="CX147" s="70">
        <v>15.3668</v>
      </c>
      <c r="CY147" s="70">
        <v>1.90801</v>
      </c>
      <c r="CZ147" s="70">
        <v>15.1067</v>
      </c>
      <c r="DA147" s="70">
        <v>9.2611899999999997E-2</v>
      </c>
      <c r="DB147" s="70">
        <v>2.15002</v>
      </c>
      <c r="DC147" s="70">
        <v>3.4651399999999999</v>
      </c>
      <c r="DD147" s="70">
        <v>36.956600000000002</v>
      </c>
      <c r="DE147" s="70">
        <v>75.045900000000003</v>
      </c>
      <c r="DF147" s="70">
        <v>0</v>
      </c>
      <c r="DG147" s="70"/>
      <c r="DH147" s="70">
        <v>0</v>
      </c>
      <c r="DI147" s="70">
        <v>6.25</v>
      </c>
      <c r="DJ147" s="70" t="s">
        <v>244</v>
      </c>
      <c r="DK147" s="70">
        <v>0</v>
      </c>
      <c r="DL147" s="70" t="s">
        <v>295</v>
      </c>
      <c r="DM147" s="70" t="s">
        <v>296</v>
      </c>
      <c r="DN147" s="70" t="s">
        <v>243</v>
      </c>
      <c r="DO147" s="70" t="s">
        <v>297</v>
      </c>
      <c r="DP147" s="70" t="s">
        <v>248</v>
      </c>
      <c r="DQ147" s="70" t="s">
        <v>81</v>
      </c>
      <c r="DR147" s="70" t="s">
        <v>298</v>
      </c>
      <c r="DS147" s="70" t="s">
        <v>489</v>
      </c>
      <c r="DT147" s="70"/>
    </row>
    <row r="148" spans="1:132" x14ac:dyDescent="0.25">
      <c r="B148" s="70" t="s">
        <v>499</v>
      </c>
      <c r="C148" s="70" t="s">
        <v>224</v>
      </c>
      <c r="D148" s="70">
        <v>405301</v>
      </c>
      <c r="E148" s="70" t="s">
        <v>487</v>
      </c>
      <c r="F148" s="70" t="s">
        <v>80</v>
      </c>
      <c r="G148" s="71">
        <v>0.20208333333333331</v>
      </c>
      <c r="H148" s="70" t="s">
        <v>114</v>
      </c>
      <c r="I148" s="70">
        <v>0.9</v>
      </c>
      <c r="J148" s="70" t="s">
        <v>242</v>
      </c>
      <c r="K148" s="70" t="s">
        <v>242</v>
      </c>
      <c r="L148" s="70" t="s">
        <v>500</v>
      </c>
      <c r="M148" s="70">
        <v>254.55099999999999</v>
      </c>
      <c r="N148" s="70">
        <v>16904.8</v>
      </c>
      <c r="O148" s="70">
        <v>233521</v>
      </c>
      <c r="P148" s="70">
        <v>295.88900000000001</v>
      </c>
      <c r="Q148" s="70">
        <v>111039</v>
      </c>
      <c r="R148" s="70">
        <v>0</v>
      </c>
      <c r="S148" s="70">
        <v>715826</v>
      </c>
      <c r="T148" s="69">
        <v>1077840</v>
      </c>
      <c r="U148" s="69">
        <v>2135580</v>
      </c>
      <c r="V148" s="70">
        <v>0</v>
      </c>
      <c r="W148" s="70">
        <v>0</v>
      </c>
      <c r="X148" s="69">
        <v>3213420</v>
      </c>
      <c r="Y148" s="70">
        <v>39122.6</v>
      </c>
      <c r="Z148" s="70">
        <v>0</v>
      </c>
      <c r="AA148" s="70">
        <v>0</v>
      </c>
      <c r="AB148" s="70">
        <v>0</v>
      </c>
      <c r="AC148" s="70">
        <v>0</v>
      </c>
      <c r="AD148" s="70">
        <v>10315.299999999999</v>
      </c>
      <c r="AE148" s="70">
        <v>0</v>
      </c>
      <c r="AF148" s="70">
        <v>49437.9</v>
      </c>
      <c r="AG148" s="70">
        <v>0</v>
      </c>
      <c r="AH148" s="70">
        <v>0</v>
      </c>
      <c r="AI148" s="70">
        <v>0</v>
      </c>
      <c r="AJ148" s="70">
        <v>49437.9</v>
      </c>
      <c r="AK148" s="70">
        <v>0</v>
      </c>
      <c r="AL148" s="70">
        <v>0</v>
      </c>
      <c r="AM148" s="70">
        <v>0</v>
      </c>
      <c r="AN148" s="70">
        <v>0</v>
      </c>
      <c r="AO148" s="70">
        <v>0</v>
      </c>
      <c r="AP148" s="70">
        <v>0</v>
      </c>
      <c r="AQ148" s="70">
        <v>0</v>
      </c>
      <c r="AR148" s="70">
        <v>0</v>
      </c>
      <c r="AS148" s="70">
        <v>0</v>
      </c>
      <c r="AT148" s="70">
        <v>0</v>
      </c>
      <c r="AU148" s="70">
        <v>0</v>
      </c>
      <c r="AV148" s="70">
        <v>0</v>
      </c>
      <c r="AW148" s="70">
        <v>13.418699999999999</v>
      </c>
      <c r="AX148" s="70">
        <v>2.2241499999999998</v>
      </c>
      <c r="AY148" s="70">
        <v>11.8932</v>
      </c>
      <c r="AZ148" s="70">
        <v>5.4237100000000003E-2</v>
      </c>
      <c r="BA148" s="70">
        <v>7.3398099999999999</v>
      </c>
      <c r="BB148" s="70">
        <v>3.3786999999999998</v>
      </c>
      <c r="BC148" s="70">
        <v>36.003399999999999</v>
      </c>
      <c r="BD148" s="70">
        <v>74.312200000000004</v>
      </c>
      <c r="BE148" s="70">
        <v>0</v>
      </c>
      <c r="BF148" s="70"/>
      <c r="BG148" s="70">
        <v>0</v>
      </c>
      <c r="BH148" s="70">
        <v>1.75</v>
      </c>
      <c r="BI148" s="70" t="s">
        <v>252</v>
      </c>
      <c r="BJ148" s="70">
        <v>0</v>
      </c>
      <c r="BK148" s="70" t="s">
        <v>242</v>
      </c>
      <c r="BL148" s="70" t="s">
        <v>242</v>
      </c>
      <c r="BM148" s="70" t="s">
        <v>488</v>
      </c>
      <c r="BN148" s="70">
        <v>274.46800000000002</v>
      </c>
      <c r="BO148" s="70">
        <v>14047.7</v>
      </c>
      <c r="BP148" s="70">
        <v>290751</v>
      </c>
      <c r="BQ148" s="70">
        <v>523.52700000000004</v>
      </c>
      <c r="BR148" s="70">
        <v>36422.300000000003</v>
      </c>
      <c r="BS148" s="70">
        <v>0</v>
      </c>
      <c r="BT148" s="70">
        <v>732856</v>
      </c>
      <c r="BU148" s="69">
        <v>1074880</v>
      </c>
      <c r="BV148" s="69">
        <v>2135580</v>
      </c>
      <c r="BW148" s="70">
        <v>0</v>
      </c>
      <c r="BX148" s="70">
        <v>0</v>
      </c>
      <c r="BY148" s="69">
        <v>3210460</v>
      </c>
      <c r="BZ148" s="70">
        <v>45094.9</v>
      </c>
      <c r="CA148" s="70">
        <v>0</v>
      </c>
      <c r="CB148" s="70">
        <v>0</v>
      </c>
      <c r="CC148" s="70">
        <v>0</v>
      </c>
      <c r="CD148" s="70">
        <v>0</v>
      </c>
      <c r="CE148" s="70">
        <v>10579.2</v>
      </c>
      <c r="CF148" s="70">
        <v>0</v>
      </c>
      <c r="CG148" s="70">
        <v>55674.1</v>
      </c>
      <c r="CH148" s="70">
        <v>0</v>
      </c>
      <c r="CI148" s="70">
        <v>0</v>
      </c>
      <c r="CJ148" s="70">
        <v>0</v>
      </c>
      <c r="CK148" s="70">
        <v>55674.1</v>
      </c>
      <c r="CL148" s="70">
        <v>0</v>
      </c>
      <c r="CM148" s="70">
        <v>0</v>
      </c>
      <c r="CN148" s="70">
        <v>0</v>
      </c>
      <c r="CO148" s="70">
        <v>0</v>
      </c>
      <c r="CP148" s="70">
        <v>0</v>
      </c>
      <c r="CQ148" s="70">
        <v>0</v>
      </c>
      <c r="CR148" s="70">
        <v>0</v>
      </c>
      <c r="CS148" s="70">
        <v>0</v>
      </c>
      <c r="CT148" s="70">
        <v>0</v>
      </c>
      <c r="CU148" s="70">
        <v>0</v>
      </c>
      <c r="CV148" s="70">
        <v>0</v>
      </c>
      <c r="CW148" s="70">
        <v>0</v>
      </c>
      <c r="CX148" s="70">
        <v>15.3668</v>
      </c>
      <c r="CY148" s="70">
        <v>1.90801</v>
      </c>
      <c r="CZ148" s="70">
        <v>15.1067</v>
      </c>
      <c r="DA148" s="70">
        <v>9.2611899999999997E-2</v>
      </c>
      <c r="DB148" s="70">
        <v>2.15002</v>
      </c>
      <c r="DC148" s="70">
        <v>3.4651399999999999</v>
      </c>
      <c r="DD148" s="70">
        <v>36.956600000000002</v>
      </c>
      <c r="DE148" s="70">
        <v>75.045900000000003</v>
      </c>
      <c r="DF148" s="70">
        <v>0</v>
      </c>
      <c r="DG148" s="70"/>
      <c r="DH148" s="70">
        <v>0</v>
      </c>
      <c r="DI148" s="70">
        <v>6.25</v>
      </c>
      <c r="DJ148" s="70" t="s">
        <v>244</v>
      </c>
      <c r="DK148" s="70">
        <v>0</v>
      </c>
      <c r="DL148" s="70" t="s">
        <v>295</v>
      </c>
      <c r="DM148" s="70" t="s">
        <v>296</v>
      </c>
      <c r="DN148" s="70" t="s">
        <v>243</v>
      </c>
      <c r="DO148" s="70" t="s">
        <v>297</v>
      </c>
      <c r="DP148" s="70" t="s">
        <v>248</v>
      </c>
      <c r="DQ148" s="70" t="s">
        <v>81</v>
      </c>
      <c r="DR148" s="70" t="s">
        <v>298</v>
      </c>
      <c r="DS148" s="70" t="s">
        <v>489</v>
      </c>
      <c r="DT148" s="70"/>
    </row>
    <row r="149" spans="1:132" x14ac:dyDescent="0.25">
      <c r="B149" s="70" t="s">
        <v>501</v>
      </c>
      <c r="C149" s="70" t="s">
        <v>225</v>
      </c>
      <c r="D149" s="70">
        <v>405401</v>
      </c>
      <c r="E149" s="70" t="s">
        <v>487</v>
      </c>
      <c r="F149" s="70" t="s">
        <v>80</v>
      </c>
      <c r="G149" s="71">
        <v>0.19444444444444445</v>
      </c>
      <c r="H149" s="70" t="s">
        <v>116</v>
      </c>
      <c r="I149" s="70">
        <v>-0.1</v>
      </c>
      <c r="J149" s="70" t="s">
        <v>242</v>
      </c>
      <c r="K149" s="70" t="s">
        <v>242</v>
      </c>
      <c r="L149" s="70" t="s">
        <v>488</v>
      </c>
      <c r="M149" s="70">
        <v>226.41399999999999</v>
      </c>
      <c r="N149" s="70">
        <v>16047.7</v>
      </c>
      <c r="O149" s="70">
        <v>228257</v>
      </c>
      <c r="P149" s="70">
        <v>272.45499999999998</v>
      </c>
      <c r="Q149" s="70">
        <v>110778</v>
      </c>
      <c r="R149" s="70">
        <v>0</v>
      </c>
      <c r="S149" s="70">
        <v>740729</v>
      </c>
      <c r="T149" s="69">
        <v>1096310</v>
      </c>
      <c r="U149" s="69">
        <v>2135580</v>
      </c>
      <c r="V149" s="70">
        <v>0</v>
      </c>
      <c r="W149" s="70">
        <v>0</v>
      </c>
      <c r="X149" s="69">
        <v>3231890</v>
      </c>
      <c r="Y149" s="70">
        <v>34798.199999999997</v>
      </c>
      <c r="Z149" s="70">
        <v>0</v>
      </c>
      <c r="AA149" s="70">
        <v>0</v>
      </c>
      <c r="AB149" s="70">
        <v>0</v>
      </c>
      <c r="AC149" s="70">
        <v>0</v>
      </c>
      <c r="AD149" s="70">
        <v>10315.299999999999</v>
      </c>
      <c r="AE149" s="70">
        <v>0</v>
      </c>
      <c r="AF149" s="70">
        <v>45113.5</v>
      </c>
      <c r="AG149" s="70">
        <v>0</v>
      </c>
      <c r="AH149" s="70">
        <v>0</v>
      </c>
      <c r="AI149" s="70">
        <v>0</v>
      </c>
      <c r="AJ149" s="70">
        <v>45113.5</v>
      </c>
      <c r="AK149" s="70">
        <v>0</v>
      </c>
      <c r="AL149" s="70">
        <v>0</v>
      </c>
      <c r="AM149" s="70">
        <v>0</v>
      </c>
      <c r="AN149" s="70">
        <v>0</v>
      </c>
      <c r="AO149" s="70">
        <v>0</v>
      </c>
      <c r="AP149" s="70">
        <v>0</v>
      </c>
      <c r="AQ149" s="70">
        <v>0</v>
      </c>
      <c r="AR149" s="70">
        <v>0</v>
      </c>
      <c r="AS149" s="70">
        <v>0</v>
      </c>
      <c r="AT149" s="70">
        <v>0</v>
      </c>
      <c r="AU149" s="70">
        <v>0</v>
      </c>
      <c r="AV149" s="70">
        <v>0</v>
      </c>
      <c r="AW149" s="70">
        <v>11.938000000000001</v>
      </c>
      <c r="AX149" s="70">
        <v>2.09199</v>
      </c>
      <c r="AY149" s="70">
        <v>11.4788</v>
      </c>
      <c r="AZ149" s="70">
        <v>4.9890499999999997E-2</v>
      </c>
      <c r="BA149" s="70">
        <v>7.3252499999999996</v>
      </c>
      <c r="BB149" s="70">
        <v>3.3786900000000002</v>
      </c>
      <c r="BC149" s="70">
        <v>37.386800000000001</v>
      </c>
      <c r="BD149" s="70">
        <v>73.649500000000003</v>
      </c>
      <c r="BE149" s="70">
        <v>0</v>
      </c>
      <c r="BF149" s="70"/>
      <c r="BG149" s="70">
        <v>0</v>
      </c>
      <c r="BH149" s="70">
        <v>1</v>
      </c>
      <c r="BI149" s="70" t="s">
        <v>252</v>
      </c>
      <c r="BJ149" s="70">
        <v>0</v>
      </c>
      <c r="BK149" s="70" t="s">
        <v>242</v>
      </c>
      <c r="BL149" s="70" t="s">
        <v>242</v>
      </c>
      <c r="BM149" s="70" t="s">
        <v>488</v>
      </c>
      <c r="BN149" s="70">
        <v>251.215</v>
      </c>
      <c r="BO149" s="70">
        <v>10592.7</v>
      </c>
      <c r="BP149" s="70">
        <v>280703</v>
      </c>
      <c r="BQ149" s="70">
        <v>474.82499999999999</v>
      </c>
      <c r="BR149" s="70">
        <v>33961</v>
      </c>
      <c r="BS149" s="70">
        <v>0</v>
      </c>
      <c r="BT149" s="70">
        <v>745354</v>
      </c>
      <c r="BU149" s="69">
        <v>1071340</v>
      </c>
      <c r="BV149" s="69">
        <v>2135580</v>
      </c>
      <c r="BW149" s="70">
        <v>0</v>
      </c>
      <c r="BX149" s="70">
        <v>0</v>
      </c>
      <c r="BY149" s="69">
        <v>3206920</v>
      </c>
      <c r="BZ149" s="70">
        <v>41573.199999999997</v>
      </c>
      <c r="CA149" s="70">
        <v>0</v>
      </c>
      <c r="CB149" s="70">
        <v>0</v>
      </c>
      <c r="CC149" s="70">
        <v>0</v>
      </c>
      <c r="CD149" s="70">
        <v>0</v>
      </c>
      <c r="CE149" s="70">
        <v>10579.2</v>
      </c>
      <c r="CF149" s="70">
        <v>0</v>
      </c>
      <c r="CG149" s="70">
        <v>52152.3</v>
      </c>
      <c r="CH149" s="70">
        <v>0</v>
      </c>
      <c r="CI149" s="70">
        <v>0</v>
      </c>
      <c r="CJ149" s="70">
        <v>0</v>
      </c>
      <c r="CK149" s="70">
        <v>52152.3</v>
      </c>
      <c r="CL149" s="70">
        <v>0</v>
      </c>
      <c r="CM149" s="70">
        <v>0</v>
      </c>
      <c r="CN149" s="70">
        <v>0</v>
      </c>
      <c r="CO149" s="70">
        <v>0</v>
      </c>
      <c r="CP149" s="70">
        <v>0</v>
      </c>
      <c r="CQ149" s="70">
        <v>0</v>
      </c>
      <c r="CR149" s="70">
        <v>0</v>
      </c>
      <c r="CS149" s="70">
        <v>0</v>
      </c>
      <c r="CT149" s="70">
        <v>0</v>
      </c>
      <c r="CU149" s="70">
        <v>0</v>
      </c>
      <c r="CV149" s="70">
        <v>0</v>
      </c>
      <c r="CW149" s="70">
        <v>0</v>
      </c>
      <c r="CX149" s="70">
        <v>14.165699999999999</v>
      </c>
      <c r="CY149" s="70">
        <v>1.48777</v>
      </c>
      <c r="CZ149" s="70">
        <v>14.623799999999999</v>
      </c>
      <c r="DA149" s="70">
        <v>8.5218299999999997E-2</v>
      </c>
      <c r="DB149" s="70">
        <v>2.0204599999999999</v>
      </c>
      <c r="DC149" s="70">
        <v>3.4651200000000002</v>
      </c>
      <c r="DD149" s="70">
        <v>37.631399999999999</v>
      </c>
      <c r="DE149" s="70">
        <v>73.479399999999998</v>
      </c>
      <c r="DF149" s="70">
        <v>0</v>
      </c>
      <c r="DG149" s="70"/>
      <c r="DH149" s="70">
        <v>0</v>
      </c>
      <c r="DI149" s="70">
        <v>23</v>
      </c>
      <c r="DJ149" s="70" t="s">
        <v>244</v>
      </c>
      <c r="DK149" s="70">
        <v>0</v>
      </c>
      <c r="DL149" s="70" t="s">
        <v>295</v>
      </c>
      <c r="DM149" s="70" t="s">
        <v>296</v>
      </c>
      <c r="DN149" s="70" t="s">
        <v>243</v>
      </c>
      <c r="DO149" s="70" t="s">
        <v>297</v>
      </c>
      <c r="DP149" s="70" t="s">
        <v>248</v>
      </c>
      <c r="DQ149" s="70" t="s">
        <v>81</v>
      </c>
      <c r="DR149" s="70" t="s">
        <v>298</v>
      </c>
      <c r="DS149" s="70" t="s">
        <v>489</v>
      </c>
      <c r="DT149" s="70"/>
    </row>
    <row r="150" spans="1:132" x14ac:dyDescent="0.25">
      <c r="B150" s="70" t="s">
        <v>502</v>
      </c>
      <c r="C150" s="70" t="s">
        <v>226</v>
      </c>
      <c r="D150" s="70">
        <v>405501</v>
      </c>
      <c r="E150" s="70" t="s">
        <v>487</v>
      </c>
      <c r="F150" s="70" t="s">
        <v>80</v>
      </c>
      <c r="G150" s="71">
        <v>0.19097222222222221</v>
      </c>
      <c r="H150" s="70" t="s">
        <v>116</v>
      </c>
      <c r="I150" s="70">
        <v>-0.1</v>
      </c>
      <c r="J150" s="70" t="s">
        <v>242</v>
      </c>
      <c r="K150" s="70" t="s">
        <v>242</v>
      </c>
      <c r="L150" s="70" t="s">
        <v>488</v>
      </c>
      <c r="M150" s="70">
        <v>226.20500000000001</v>
      </c>
      <c r="N150" s="70">
        <v>16035.4</v>
      </c>
      <c r="O150" s="70">
        <v>228234</v>
      </c>
      <c r="P150" s="70">
        <v>271.97800000000001</v>
      </c>
      <c r="Q150" s="70">
        <v>110734</v>
      </c>
      <c r="R150" s="70">
        <v>0</v>
      </c>
      <c r="S150" s="70">
        <v>741605</v>
      </c>
      <c r="T150" s="69">
        <v>1097110</v>
      </c>
      <c r="U150" s="69">
        <v>2135580</v>
      </c>
      <c r="V150" s="70">
        <v>0</v>
      </c>
      <c r="W150" s="70">
        <v>0</v>
      </c>
      <c r="X150" s="69">
        <v>3232690</v>
      </c>
      <c r="Y150" s="70">
        <v>34766.1</v>
      </c>
      <c r="Z150" s="70">
        <v>0</v>
      </c>
      <c r="AA150" s="70">
        <v>0</v>
      </c>
      <c r="AB150" s="70">
        <v>0</v>
      </c>
      <c r="AC150" s="70">
        <v>0</v>
      </c>
      <c r="AD150" s="70">
        <v>10315.299999999999</v>
      </c>
      <c r="AE150" s="70">
        <v>0</v>
      </c>
      <c r="AF150" s="70">
        <v>45081.4</v>
      </c>
      <c r="AG150" s="70">
        <v>0</v>
      </c>
      <c r="AH150" s="70">
        <v>0</v>
      </c>
      <c r="AI150" s="70">
        <v>0</v>
      </c>
      <c r="AJ150" s="70">
        <v>45081.4</v>
      </c>
      <c r="AK150" s="70">
        <v>0</v>
      </c>
      <c r="AL150" s="70">
        <v>0</v>
      </c>
      <c r="AM150" s="70">
        <v>0</v>
      </c>
      <c r="AN150" s="70">
        <v>0</v>
      </c>
      <c r="AO150" s="70">
        <v>0</v>
      </c>
      <c r="AP150" s="70">
        <v>0</v>
      </c>
      <c r="AQ150" s="70">
        <v>0</v>
      </c>
      <c r="AR150" s="70">
        <v>0</v>
      </c>
      <c r="AS150" s="70">
        <v>0</v>
      </c>
      <c r="AT150" s="70">
        <v>0</v>
      </c>
      <c r="AU150" s="70">
        <v>0</v>
      </c>
      <c r="AV150" s="70">
        <v>0</v>
      </c>
      <c r="AW150" s="70">
        <v>11.9268</v>
      </c>
      <c r="AX150" s="70">
        <v>2.0897899999999998</v>
      </c>
      <c r="AY150" s="70">
        <v>11.4727</v>
      </c>
      <c r="AZ150" s="70">
        <v>4.9784399999999999E-2</v>
      </c>
      <c r="BA150" s="70">
        <v>7.3235099999999997</v>
      </c>
      <c r="BB150" s="70">
        <v>3.3786900000000002</v>
      </c>
      <c r="BC150" s="70">
        <v>37.374000000000002</v>
      </c>
      <c r="BD150" s="70">
        <v>73.615300000000005</v>
      </c>
      <c r="BE150" s="70">
        <v>0</v>
      </c>
      <c r="BF150" s="70"/>
      <c r="BG150" s="70">
        <v>0</v>
      </c>
      <c r="BH150" s="70">
        <v>1</v>
      </c>
      <c r="BI150" s="70" t="s">
        <v>252</v>
      </c>
      <c r="BJ150" s="70">
        <v>0</v>
      </c>
      <c r="BK150" s="70" t="s">
        <v>242</v>
      </c>
      <c r="BL150" s="70" t="s">
        <v>242</v>
      </c>
      <c r="BM150" s="70" t="s">
        <v>488</v>
      </c>
      <c r="BN150" s="70">
        <v>251.215</v>
      </c>
      <c r="BO150" s="70">
        <v>10592.7</v>
      </c>
      <c r="BP150" s="70">
        <v>280703</v>
      </c>
      <c r="BQ150" s="70">
        <v>474.82499999999999</v>
      </c>
      <c r="BR150" s="70">
        <v>33961</v>
      </c>
      <c r="BS150" s="70">
        <v>0</v>
      </c>
      <c r="BT150" s="70">
        <v>745354</v>
      </c>
      <c r="BU150" s="69">
        <v>1071340</v>
      </c>
      <c r="BV150" s="69">
        <v>2135580</v>
      </c>
      <c r="BW150" s="70">
        <v>0</v>
      </c>
      <c r="BX150" s="70">
        <v>0</v>
      </c>
      <c r="BY150" s="69">
        <v>3206920</v>
      </c>
      <c r="BZ150" s="70">
        <v>41573.199999999997</v>
      </c>
      <c r="CA150" s="70">
        <v>0</v>
      </c>
      <c r="CB150" s="70">
        <v>0</v>
      </c>
      <c r="CC150" s="70">
        <v>0</v>
      </c>
      <c r="CD150" s="70">
        <v>0</v>
      </c>
      <c r="CE150" s="70">
        <v>10579.2</v>
      </c>
      <c r="CF150" s="70">
        <v>0</v>
      </c>
      <c r="CG150" s="70">
        <v>52152.3</v>
      </c>
      <c r="CH150" s="70">
        <v>0</v>
      </c>
      <c r="CI150" s="70">
        <v>0</v>
      </c>
      <c r="CJ150" s="70">
        <v>0</v>
      </c>
      <c r="CK150" s="70">
        <v>52152.3</v>
      </c>
      <c r="CL150" s="70">
        <v>0</v>
      </c>
      <c r="CM150" s="70">
        <v>0</v>
      </c>
      <c r="CN150" s="70">
        <v>0</v>
      </c>
      <c r="CO150" s="70">
        <v>0</v>
      </c>
      <c r="CP150" s="70">
        <v>0</v>
      </c>
      <c r="CQ150" s="70">
        <v>0</v>
      </c>
      <c r="CR150" s="70">
        <v>0</v>
      </c>
      <c r="CS150" s="70">
        <v>0</v>
      </c>
      <c r="CT150" s="70">
        <v>0</v>
      </c>
      <c r="CU150" s="70">
        <v>0</v>
      </c>
      <c r="CV150" s="70">
        <v>0</v>
      </c>
      <c r="CW150" s="70">
        <v>0</v>
      </c>
      <c r="CX150" s="70">
        <v>14.165699999999999</v>
      </c>
      <c r="CY150" s="70">
        <v>1.48777</v>
      </c>
      <c r="CZ150" s="70">
        <v>14.623799999999999</v>
      </c>
      <c r="DA150" s="70">
        <v>8.5218299999999997E-2</v>
      </c>
      <c r="DB150" s="70">
        <v>2.0204599999999999</v>
      </c>
      <c r="DC150" s="70">
        <v>3.4651200000000002</v>
      </c>
      <c r="DD150" s="70">
        <v>37.631399999999999</v>
      </c>
      <c r="DE150" s="70">
        <v>73.479399999999998</v>
      </c>
      <c r="DF150" s="70">
        <v>0</v>
      </c>
      <c r="DG150" s="70"/>
      <c r="DH150" s="70">
        <v>0</v>
      </c>
      <c r="DI150" s="70">
        <v>23</v>
      </c>
      <c r="DJ150" s="70" t="s">
        <v>244</v>
      </c>
      <c r="DK150" s="70">
        <v>0</v>
      </c>
      <c r="DL150" s="70" t="s">
        <v>295</v>
      </c>
      <c r="DM150" s="70" t="s">
        <v>296</v>
      </c>
      <c r="DN150" s="70" t="s">
        <v>243</v>
      </c>
      <c r="DO150" s="70" t="s">
        <v>297</v>
      </c>
      <c r="DP150" s="70" t="s">
        <v>248</v>
      </c>
      <c r="DQ150" s="70" t="s">
        <v>81</v>
      </c>
      <c r="DR150" s="70" t="s">
        <v>298</v>
      </c>
      <c r="DS150" s="70" t="s">
        <v>489</v>
      </c>
      <c r="DT150" s="70"/>
    </row>
    <row r="151" spans="1:132" x14ac:dyDescent="0.25">
      <c r="A151" s="46"/>
      <c r="B151" s="70" t="s">
        <v>503</v>
      </c>
      <c r="C151" s="70" t="s">
        <v>227</v>
      </c>
      <c r="D151" s="70">
        <v>405601</v>
      </c>
      <c r="E151" s="70" t="s">
        <v>487</v>
      </c>
      <c r="F151" s="70" t="s">
        <v>80</v>
      </c>
      <c r="G151" s="71">
        <v>0.19097222222222221</v>
      </c>
      <c r="H151" s="70" t="s">
        <v>114</v>
      </c>
      <c r="I151" s="70">
        <v>0.4</v>
      </c>
      <c r="J151" s="70" t="s">
        <v>242</v>
      </c>
      <c r="K151" s="70" t="s">
        <v>242</v>
      </c>
      <c r="L151" s="70" t="s">
        <v>488</v>
      </c>
      <c r="M151" s="70">
        <v>226.511</v>
      </c>
      <c r="N151" s="70">
        <v>16010</v>
      </c>
      <c r="O151" s="70">
        <v>227787</v>
      </c>
      <c r="P151" s="70">
        <v>271.27999999999997</v>
      </c>
      <c r="Q151" s="70">
        <v>110790</v>
      </c>
      <c r="R151" s="70">
        <v>0</v>
      </c>
      <c r="S151" s="70">
        <v>733917</v>
      </c>
      <c r="T151" s="69">
        <v>1089000</v>
      </c>
      <c r="U151" s="69">
        <v>2135580</v>
      </c>
      <c r="V151" s="70">
        <v>0</v>
      </c>
      <c r="W151" s="70">
        <v>0</v>
      </c>
      <c r="X151" s="69">
        <v>3224580</v>
      </c>
      <c r="Y151" s="70">
        <v>34813.1</v>
      </c>
      <c r="Z151" s="70">
        <v>0</v>
      </c>
      <c r="AA151" s="70">
        <v>0</v>
      </c>
      <c r="AB151" s="70">
        <v>0</v>
      </c>
      <c r="AC151" s="70">
        <v>0</v>
      </c>
      <c r="AD151" s="70">
        <v>10315.299999999999</v>
      </c>
      <c r="AE151" s="70">
        <v>0</v>
      </c>
      <c r="AF151" s="70">
        <v>45128.4</v>
      </c>
      <c r="AG151" s="70">
        <v>0</v>
      </c>
      <c r="AH151" s="70">
        <v>0</v>
      </c>
      <c r="AI151" s="70">
        <v>0</v>
      </c>
      <c r="AJ151" s="70">
        <v>45128.4</v>
      </c>
      <c r="AK151" s="70">
        <v>0</v>
      </c>
      <c r="AL151" s="70">
        <v>0</v>
      </c>
      <c r="AM151" s="70">
        <v>0</v>
      </c>
      <c r="AN151" s="70">
        <v>0</v>
      </c>
      <c r="AO151" s="70">
        <v>0</v>
      </c>
      <c r="AP151" s="70">
        <v>0</v>
      </c>
      <c r="AQ151" s="70">
        <v>0</v>
      </c>
      <c r="AR151" s="70">
        <v>0</v>
      </c>
      <c r="AS151" s="70">
        <v>0</v>
      </c>
      <c r="AT151" s="70">
        <v>0</v>
      </c>
      <c r="AU151" s="70">
        <v>0</v>
      </c>
      <c r="AV151" s="70">
        <v>0</v>
      </c>
      <c r="AW151" s="70">
        <v>11.9422</v>
      </c>
      <c r="AX151" s="70">
        <v>2.08616</v>
      </c>
      <c r="AY151" s="70">
        <v>11.4452</v>
      </c>
      <c r="AZ151" s="70">
        <v>4.9633299999999998E-2</v>
      </c>
      <c r="BA151" s="70">
        <v>7.3256800000000002</v>
      </c>
      <c r="BB151" s="70">
        <v>3.3786900000000002</v>
      </c>
      <c r="BC151" s="70">
        <v>36.967300000000002</v>
      </c>
      <c r="BD151" s="70">
        <v>73.194800000000001</v>
      </c>
      <c r="BE151" s="70">
        <v>0</v>
      </c>
      <c r="BF151" s="70"/>
      <c r="BG151" s="70">
        <v>0</v>
      </c>
      <c r="BH151" s="70">
        <v>1</v>
      </c>
      <c r="BI151" s="70" t="s">
        <v>252</v>
      </c>
      <c r="BJ151" s="70">
        <v>0</v>
      </c>
      <c r="BK151" s="70" t="s">
        <v>242</v>
      </c>
      <c r="BL151" s="70" t="s">
        <v>242</v>
      </c>
      <c r="BM151" s="70" t="s">
        <v>488</v>
      </c>
      <c r="BN151" s="70">
        <v>251.215</v>
      </c>
      <c r="BO151" s="70">
        <v>10592.7</v>
      </c>
      <c r="BP151" s="70">
        <v>280703</v>
      </c>
      <c r="BQ151" s="70">
        <v>474.82499999999999</v>
      </c>
      <c r="BR151" s="70">
        <v>33961</v>
      </c>
      <c r="BS151" s="70">
        <v>0</v>
      </c>
      <c r="BT151" s="70">
        <v>745354</v>
      </c>
      <c r="BU151" s="69">
        <v>1071340</v>
      </c>
      <c r="BV151" s="69">
        <v>2135580</v>
      </c>
      <c r="BW151" s="70">
        <v>0</v>
      </c>
      <c r="BX151" s="70">
        <v>0</v>
      </c>
      <c r="BY151" s="69">
        <v>3206920</v>
      </c>
      <c r="BZ151" s="70">
        <v>41573.199999999997</v>
      </c>
      <c r="CA151" s="70">
        <v>0</v>
      </c>
      <c r="CB151" s="70">
        <v>0</v>
      </c>
      <c r="CC151" s="70">
        <v>0</v>
      </c>
      <c r="CD151" s="70">
        <v>0</v>
      </c>
      <c r="CE151" s="70">
        <v>10579.2</v>
      </c>
      <c r="CF151" s="70">
        <v>0</v>
      </c>
      <c r="CG151" s="70">
        <v>52152.3</v>
      </c>
      <c r="CH151" s="70">
        <v>0</v>
      </c>
      <c r="CI151" s="70">
        <v>0</v>
      </c>
      <c r="CJ151" s="70">
        <v>0</v>
      </c>
      <c r="CK151" s="70">
        <v>52152.3</v>
      </c>
      <c r="CL151" s="70">
        <v>0</v>
      </c>
      <c r="CM151" s="70">
        <v>0</v>
      </c>
      <c r="CN151" s="70">
        <v>0</v>
      </c>
      <c r="CO151" s="70">
        <v>0</v>
      </c>
      <c r="CP151" s="70">
        <v>0</v>
      </c>
      <c r="CQ151" s="70">
        <v>0</v>
      </c>
      <c r="CR151" s="70">
        <v>0</v>
      </c>
      <c r="CS151" s="70">
        <v>0</v>
      </c>
      <c r="CT151" s="70">
        <v>0</v>
      </c>
      <c r="CU151" s="70">
        <v>0</v>
      </c>
      <c r="CV151" s="70">
        <v>0</v>
      </c>
      <c r="CW151" s="70">
        <v>0</v>
      </c>
      <c r="CX151" s="70">
        <v>14.165699999999999</v>
      </c>
      <c r="CY151" s="70">
        <v>1.48777</v>
      </c>
      <c r="CZ151" s="70">
        <v>14.623799999999999</v>
      </c>
      <c r="DA151" s="70">
        <v>8.5218299999999997E-2</v>
      </c>
      <c r="DB151" s="70">
        <v>2.0204599999999999</v>
      </c>
      <c r="DC151" s="70">
        <v>3.4651200000000002</v>
      </c>
      <c r="DD151" s="70">
        <v>37.631399999999999</v>
      </c>
      <c r="DE151" s="70">
        <v>73.479399999999998</v>
      </c>
      <c r="DF151" s="70">
        <v>0</v>
      </c>
      <c r="DG151" s="70"/>
      <c r="DH151" s="70">
        <v>0</v>
      </c>
      <c r="DI151" s="70">
        <v>23</v>
      </c>
      <c r="DJ151" s="70" t="s">
        <v>244</v>
      </c>
      <c r="DK151" s="70">
        <v>0</v>
      </c>
      <c r="DL151" s="70" t="s">
        <v>295</v>
      </c>
      <c r="DM151" s="70" t="s">
        <v>296</v>
      </c>
      <c r="DN151" s="70" t="s">
        <v>243</v>
      </c>
      <c r="DO151" s="70" t="s">
        <v>297</v>
      </c>
      <c r="DP151" s="70" t="s">
        <v>248</v>
      </c>
      <c r="DQ151" s="70" t="s">
        <v>81</v>
      </c>
      <c r="DR151" s="70" t="s">
        <v>298</v>
      </c>
      <c r="DS151" s="70" t="s">
        <v>489</v>
      </c>
      <c r="DT151" s="70"/>
    </row>
    <row r="152" spans="1:132" x14ac:dyDescent="0.25">
      <c r="A152" s="46"/>
      <c r="B152" s="70" t="s">
        <v>504</v>
      </c>
      <c r="C152" s="70" t="s">
        <v>228</v>
      </c>
      <c r="D152" s="70">
        <v>405701</v>
      </c>
      <c r="E152" s="70" t="s">
        <v>487</v>
      </c>
      <c r="F152" s="70" t="s">
        <v>80</v>
      </c>
      <c r="G152" s="71">
        <v>0.20486111111111113</v>
      </c>
      <c r="H152" s="70" t="s">
        <v>116</v>
      </c>
      <c r="I152" s="70">
        <v>-1.7</v>
      </c>
      <c r="J152" s="70" t="s">
        <v>242</v>
      </c>
      <c r="K152" s="70" t="s">
        <v>242</v>
      </c>
      <c r="L152" s="70" t="s">
        <v>488</v>
      </c>
      <c r="M152" s="70">
        <v>280.66699999999997</v>
      </c>
      <c r="N152" s="70">
        <v>21606.7</v>
      </c>
      <c r="O152" s="70">
        <v>234202</v>
      </c>
      <c r="P152" s="70">
        <v>362.63600000000002</v>
      </c>
      <c r="Q152" s="70">
        <v>114105</v>
      </c>
      <c r="R152" s="70">
        <v>0</v>
      </c>
      <c r="S152" s="70">
        <v>724618</v>
      </c>
      <c r="T152" s="69">
        <v>1095180</v>
      </c>
      <c r="U152" s="69">
        <v>2135580</v>
      </c>
      <c r="V152" s="70">
        <v>0</v>
      </c>
      <c r="W152" s="70">
        <v>0</v>
      </c>
      <c r="X152" s="69">
        <v>3230760</v>
      </c>
      <c r="Y152" s="70">
        <v>43136.5</v>
      </c>
      <c r="Z152" s="70">
        <v>0</v>
      </c>
      <c r="AA152" s="70">
        <v>0</v>
      </c>
      <c r="AB152" s="70">
        <v>0</v>
      </c>
      <c r="AC152" s="70">
        <v>0</v>
      </c>
      <c r="AD152" s="70">
        <v>10315.4</v>
      </c>
      <c r="AE152" s="70">
        <v>0</v>
      </c>
      <c r="AF152" s="70">
        <v>53451.9</v>
      </c>
      <c r="AG152" s="70">
        <v>0</v>
      </c>
      <c r="AH152" s="70">
        <v>0</v>
      </c>
      <c r="AI152" s="70">
        <v>0</v>
      </c>
      <c r="AJ152" s="70">
        <v>53451.9</v>
      </c>
      <c r="AK152" s="70">
        <v>0</v>
      </c>
      <c r="AL152" s="70">
        <v>0</v>
      </c>
      <c r="AM152" s="70">
        <v>0</v>
      </c>
      <c r="AN152" s="70">
        <v>0</v>
      </c>
      <c r="AO152" s="70">
        <v>0</v>
      </c>
      <c r="AP152" s="70">
        <v>0</v>
      </c>
      <c r="AQ152" s="70">
        <v>0</v>
      </c>
      <c r="AR152" s="70">
        <v>0</v>
      </c>
      <c r="AS152" s="70">
        <v>0</v>
      </c>
      <c r="AT152" s="70">
        <v>0</v>
      </c>
      <c r="AU152" s="70">
        <v>0</v>
      </c>
      <c r="AV152" s="70">
        <v>0</v>
      </c>
      <c r="AW152" s="70">
        <v>14.7936</v>
      </c>
      <c r="AX152" s="70">
        <v>2.8239999999999998</v>
      </c>
      <c r="AY152" s="70">
        <v>11.8475</v>
      </c>
      <c r="AZ152" s="70">
        <v>6.8829100000000004E-2</v>
      </c>
      <c r="BA152" s="70">
        <v>7.5047699999999997</v>
      </c>
      <c r="BB152" s="70">
        <v>3.3787199999999999</v>
      </c>
      <c r="BC152" s="70">
        <v>36.498600000000003</v>
      </c>
      <c r="BD152" s="70">
        <v>76.915899999999993</v>
      </c>
      <c r="BE152" s="70">
        <v>29</v>
      </c>
      <c r="BF152" s="70" t="s">
        <v>271</v>
      </c>
      <c r="BG152" s="70">
        <v>0</v>
      </c>
      <c r="BH152" s="70">
        <v>3.5</v>
      </c>
      <c r="BI152" s="70" t="s">
        <v>115</v>
      </c>
      <c r="BJ152" s="70">
        <v>0</v>
      </c>
      <c r="BK152" s="70" t="s">
        <v>242</v>
      </c>
      <c r="BL152" s="70" t="s">
        <v>242</v>
      </c>
      <c r="BM152" s="70" t="s">
        <v>488</v>
      </c>
      <c r="BN152" s="70">
        <v>274.61700000000002</v>
      </c>
      <c r="BO152" s="70">
        <v>14047.7</v>
      </c>
      <c r="BP152" s="70">
        <v>290730</v>
      </c>
      <c r="BQ152" s="70">
        <v>523.52200000000005</v>
      </c>
      <c r="BR152" s="70">
        <v>36423</v>
      </c>
      <c r="BS152" s="70">
        <v>0</v>
      </c>
      <c r="BT152" s="70">
        <v>732856</v>
      </c>
      <c r="BU152" s="69">
        <v>1074850</v>
      </c>
      <c r="BV152" s="69">
        <v>2135580</v>
      </c>
      <c r="BW152" s="70">
        <v>0</v>
      </c>
      <c r="BX152" s="70">
        <v>0</v>
      </c>
      <c r="BY152" s="69">
        <v>3210440</v>
      </c>
      <c r="BZ152" s="70">
        <v>45117.599999999999</v>
      </c>
      <c r="CA152" s="70">
        <v>0</v>
      </c>
      <c r="CB152" s="70">
        <v>0</v>
      </c>
      <c r="CC152" s="70">
        <v>0</v>
      </c>
      <c r="CD152" s="70">
        <v>0</v>
      </c>
      <c r="CE152" s="70">
        <v>10579.2</v>
      </c>
      <c r="CF152" s="70">
        <v>0</v>
      </c>
      <c r="CG152" s="70">
        <v>55696.800000000003</v>
      </c>
      <c r="CH152" s="70">
        <v>0</v>
      </c>
      <c r="CI152" s="70">
        <v>0</v>
      </c>
      <c r="CJ152" s="70">
        <v>0</v>
      </c>
      <c r="CK152" s="70">
        <v>55696.800000000003</v>
      </c>
      <c r="CL152" s="70">
        <v>0</v>
      </c>
      <c r="CM152" s="70">
        <v>0</v>
      </c>
      <c r="CN152" s="70">
        <v>0</v>
      </c>
      <c r="CO152" s="70">
        <v>0</v>
      </c>
      <c r="CP152" s="70">
        <v>0</v>
      </c>
      <c r="CQ152" s="70">
        <v>0</v>
      </c>
      <c r="CR152" s="70">
        <v>0</v>
      </c>
      <c r="CS152" s="70">
        <v>0</v>
      </c>
      <c r="CT152" s="70">
        <v>0</v>
      </c>
      <c r="CU152" s="70">
        <v>0</v>
      </c>
      <c r="CV152" s="70">
        <v>0</v>
      </c>
      <c r="CW152" s="70">
        <v>0</v>
      </c>
      <c r="CX152" s="70">
        <v>15.375500000000001</v>
      </c>
      <c r="CY152" s="70">
        <v>1.90801</v>
      </c>
      <c r="CZ152" s="70">
        <v>15.1058</v>
      </c>
      <c r="DA152" s="70">
        <v>9.2611200000000005E-2</v>
      </c>
      <c r="DB152" s="70">
        <v>2.1500499999999998</v>
      </c>
      <c r="DC152" s="70">
        <v>3.4651399999999999</v>
      </c>
      <c r="DD152" s="70">
        <v>36.956600000000002</v>
      </c>
      <c r="DE152" s="70">
        <v>75.053700000000006</v>
      </c>
      <c r="DF152" s="70">
        <v>0</v>
      </c>
      <c r="DG152" s="70"/>
      <c r="DH152" s="70">
        <v>0</v>
      </c>
      <c r="DI152" s="70">
        <v>5.5</v>
      </c>
      <c r="DJ152" s="70" t="s">
        <v>244</v>
      </c>
      <c r="DK152" s="70">
        <v>0</v>
      </c>
      <c r="DL152" s="70" t="s">
        <v>295</v>
      </c>
      <c r="DM152" s="70" t="s">
        <v>296</v>
      </c>
      <c r="DN152" s="70" t="s">
        <v>243</v>
      </c>
      <c r="DO152" s="70" t="s">
        <v>297</v>
      </c>
      <c r="DP152" s="70" t="s">
        <v>248</v>
      </c>
      <c r="DQ152" s="70" t="s">
        <v>81</v>
      </c>
      <c r="DR152" s="70" t="s">
        <v>298</v>
      </c>
      <c r="DS152" s="70" t="s">
        <v>489</v>
      </c>
      <c r="DT152" s="70"/>
    </row>
    <row r="153" spans="1:132" x14ac:dyDescent="0.25">
      <c r="A153" s="46"/>
      <c r="B153" s="70" t="s">
        <v>505</v>
      </c>
      <c r="C153" s="70" t="s">
        <v>229</v>
      </c>
      <c r="D153" s="70">
        <v>405801</v>
      </c>
      <c r="E153" s="70" t="s">
        <v>487</v>
      </c>
      <c r="F153" s="70" t="s">
        <v>80</v>
      </c>
      <c r="G153" s="71">
        <v>0.19999999999999998</v>
      </c>
      <c r="H153" s="70" t="s">
        <v>116</v>
      </c>
      <c r="I153" s="70">
        <v>-1.2</v>
      </c>
      <c r="J153" s="70" t="s">
        <v>242</v>
      </c>
      <c r="K153" s="70" t="s">
        <v>242</v>
      </c>
      <c r="L153" s="70" t="s">
        <v>488</v>
      </c>
      <c r="M153" s="70">
        <v>280.73399999999998</v>
      </c>
      <c r="N153" s="70">
        <v>21322.799999999999</v>
      </c>
      <c r="O153" s="70">
        <v>234081</v>
      </c>
      <c r="P153" s="70">
        <v>358.69</v>
      </c>
      <c r="Q153" s="70">
        <v>113957</v>
      </c>
      <c r="R153" s="70">
        <v>0</v>
      </c>
      <c r="S153" s="70">
        <v>716710</v>
      </c>
      <c r="T153" s="69">
        <v>1086710</v>
      </c>
      <c r="U153" s="69">
        <v>2135580</v>
      </c>
      <c r="V153" s="70">
        <v>0</v>
      </c>
      <c r="W153" s="70">
        <v>0</v>
      </c>
      <c r="X153" s="69">
        <v>3222290</v>
      </c>
      <c r="Y153" s="70">
        <v>43146.8</v>
      </c>
      <c r="Z153" s="70">
        <v>0</v>
      </c>
      <c r="AA153" s="70">
        <v>0</v>
      </c>
      <c r="AB153" s="70">
        <v>0</v>
      </c>
      <c r="AC153" s="70">
        <v>0</v>
      </c>
      <c r="AD153" s="70">
        <v>10315.4</v>
      </c>
      <c r="AE153" s="70">
        <v>0</v>
      </c>
      <c r="AF153" s="70">
        <v>53462.1</v>
      </c>
      <c r="AG153" s="70">
        <v>0</v>
      </c>
      <c r="AH153" s="70">
        <v>0</v>
      </c>
      <c r="AI153" s="70">
        <v>0</v>
      </c>
      <c r="AJ153" s="70">
        <v>53462.1</v>
      </c>
      <c r="AK153" s="70">
        <v>0</v>
      </c>
      <c r="AL153" s="70">
        <v>0</v>
      </c>
      <c r="AM153" s="70">
        <v>0</v>
      </c>
      <c r="AN153" s="70">
        <v>0</v>
      </c>
      <c r="AO153" s="70">
        <v>0</v>
      </c>
      <c r="AP153" s="70">
        <v>0</v>
      </c>
      <c r="AQ153" s="70">
        <v>0</v>
      </c>
      <c r="AR153" s="70">
        <v>0</v>
      </c>
      <c r="AS153" s="70">
        <v>0</v>
      </c>
      <c r="AT153" s="70">
        <v>0</v>
      </c>
      <c r="AU153" s="70">
        <v>0</v>
      </c>
      <c r="AV153" s="70">
        <v>0</v>
      </c>
      <c r="AW153" s="70">
        <v>14.7967</v>
      </c>
      <c r="AX153" s="70">
        <v>2.7892199999999998</v>
      </c>
      <c r="AY153" s="70">
        <v>11.8477</v>
      </c>
      <c r="AZ153" s="70">
        <v>6.7941000000000001E-2</v>
      </c>
      <c r="BA153" s="70">
        <v>7.4984299999999999</v>
      </c>
      <c r="BB153" s="70">
        <v>3.3787199999999999</v>
      </c>
      <c r="BC153" s="70">
        <v>36.042700000000004</v>
      </c>
      <c r="BD153" s="70">
        <v>76.421400000000006</v>
      </c>
      <c r="BE153" s="70">
        <v>26.5</v>
      </c>
      <c r="BF153" s="70" t="s">
        <v>271</v>
      </c>
      <c r="BG153" s="70">
        <v>0</v>
      </c>
      <c r="BH153" s="70">
        <v>3.5</v>
      </c>
      <c r="BI153" s="70" t="s">
        <v>115</v>
      </c>
      <c r="BJ153" s="70">
        <v>0</v>
      </c>
      <c r="BK153" s="70" t="s">
        <v>242</v>
      </c>
      <c r="BL153" s="70" t="s">
        <v>242</v>
      </c>
      <c r="BM153" s="70" t="s">
        <v>488</v>
      </c>
      <c r="BN153" s="70">
        <v>274.61700000000002</v>
      </c>
      <c r="BO153" s="70">
        <v>14047.7</v>
      </c>
      <c r="BP153" s="70">
        <v>290730</v>
      </c>
      <c r="BQ153" s="70">
        <v>523.52200000000005</v>
      </c>
      <c r="BR153" s="70">
        <v>36423</v>
      </c>
      <c r="BS153" s="70">
        <v>0</v>
      </c>
      <c r="BT153" s="70">
        <v>732856</v>
      </c>
      <c r="BU153" s="69">
        <v>1074850</v>
      </c>
      <c r="BV153" s="69">
        <v>2135580</v>
      </c>
      <c r="BW153" s="70">
        <v>0</v>
      </c>
      <c r="BX153" s="70">
        <v>0</v>
      </c>
      <c r="BY153" s="69">
        <v>3210440</v>
      </c>
      <c r="BZ153" s="70">
        <v>45117.599999999999</v>
      </c>
      <c r="CA153" s="70">
        <v>0</v>
      </c>
      <c r="CB153" s="70">
        <v>0</v>
      </c>
      <c r="CC153" s="70">
        <v>0</v>
      </c>
      <c r="CD153" s="70">
        <v>0</v>
      </c>
      <c r="CE153" s="70">
        <v>10579.2</v>
      </c>
      <c r="CF153" s="70">
        <v>0</v>
      </c>
      <c r="CG153" s="70">
        <v>55696.800000000003</v>
      </c>
      <c r="CH153" s="70">
        <v>0</v>
      </c>
      <c r="CI153" s="70">
        <v>0</v>
      </c>
      <c r="CJ153" s="70">
        <v>0</v>
      </c>
      <c r="CK153" s="70">
        <v>55696.800000000003</v>
      </c>
      <c r="CL153" s="70">
        <v>0</v>
      </c>
      <c r="CM153" s="70">
        <v>0</v>
      </c>
      <c r="CN153" s="70">
        <v>0</v>
      </c>
      <c r="CO153" s="70">
        <v>0</v>
      </c>
      <c r="CP153" s="70">
        <v>0</v>
      </c>
      <c r="CQ153" s="70">
        <v>0</v>
      </c>
      <c r="CR153" s="70">
        <v>0</v>
      </c>
      <c r="CS153" s="70">
        <v>0</v>
      </c>
      <c r="CT153" s="70">
        <v>0</v>
      </c>
      <c r="CU153" s="70">
        <v>0</v>
      </c>
      <c r="CV153" s="70">
        <v>0</v>
      </c>
      <c r="CW153" s="70">
        <v>0</v>
      </c>
      <c r="CX153" s="70">
        <v>15.375500000000001</v>
      </c>
      <c r="CY153" s="70">
        <v>1.90801</v>
      </c>
      <c r="CZ153" s="70">
        <v>15.1058</v>
      </c>
      <c r="DA153" s="70">
        <v>9.2611200000000005E-2</v>
      </c>
      <c r="DB153" s="70">
        <v>2.1500499999999998</v>
      </c>
      <c r="DC153" s="70">
        <v>3.4651399999999999</v>
      </c>
      <c r="DD153" s="70">
        <v>36.956600000000002</v>
      </c>
      <c r="DE153" s="70">
        <v>75.053700000000006</v>
      </c>
      <c r="DF153" s="70">
        <v>0</v>
      </c>
      <c r="DG153" s="70"/>
      <c r="DH153" s="70">
        <v>0</v>
      </c>
      <c r="DI153" s="70">
        <v>5.5</v>
      </c>
      <c r="DJ153" s="70" t="s">
        <v>244</v>
      </c>
      <c r="DK153" s="70">
        <v>0</v>
      </c>
      <c r="DL153" s="70" t="s">
        <v>295</v>
      </c>
      <c r="DM153" s="70" t="s">
        <v>296</v>
      </c>
      <c r="DN153" s="70" t="s">
        <v>243</v>
      </c>
      <c r="DO153" s="70" t="s">
        <v>297</v>
      </c>
      <c r="DP153" s="70" t="s">
        <v>248</v>
      </c>
      <c r="DQ153" s="70" t="s">
        <v>81</v>
      </c>
      <c r="DR153" s="70" t="s">
        <v>298</v>
      </c>
      <c r="DS153" s="70" t="s">
        <v>489</v>
      </c>
      <c r="DT153" s="70"/>
    </row>
    <row r="154" spans="1:132" x14ac:dyDescent="0.25">
      <c r="A154" s="46"/>
      <c r="B154" s="70" t="s">
        <v>506</v>
      </c>
      <c r="C154" s="70" t="s">
        <v>230</v>
      </c>
      <c r="D154" s="70">
        <v>405901</v>
      </c>
      <c r="E154" s="70" t="s">
        <v>487</v>
      </c>
      <c r="F154" s="70" t="s">
        <v>80</v>
      </c>
      <c r="G154" s="71">
        <v>0.19652777777777777</v>
      </c>
      <c r="H154" s="70" t="s">
        <v>116</v>
      </c>
      <c r="I154" s="70">
        <v>-0.9</v>
      </c>
      <c r="J154" s="70" t="s">
        <v>242</v>
      </c>
      <c r="K154" s="70" t="s">
        <v>242</v>
      </c>
      <c r="L154" s="70" t="s">
        <v>488</v>
      </c>
      <c r="M154" s="70">
        <v>280.98700000000002</v>
      </c>
      <c r="N154" s="70">
        <v>21287.200000000001</v>
      </c>
      <c r="O154" s="70">
        <v>233735</v>
      </c>
      <c r="P154" s="70">
        <v>357.798</v>
      </c>
      <c r="Q154" s="70">
        <v>113976</v>
      </c>
      <c r="R154" s="70">
        <v>0</v>
      </c>
      <c r="S154" s="70">
        <v>710335</v>
      </c>
      <c r="T154" s="69">
        <v>1079970</v>
      </c>
      <c r="U154" s="69">
        <v>2135580</v>
      </c>
      <c r="V154" s="70">
        <v>0</v>
      </c>
      <c r="W154" s="70">
        <v>0</v>
      </c>
      <c r="X154" s="69">
        <v>3215550</v>
      </c>
      <c r="Y154" s="70">
        <v>43185.599999999999</v>
      </c>
      <c r="Z154" s="70">
        <v>0</v>
      </c>
      <c r="AA154" s="70">
        <v>0</v>
      </c>
      <c r="AB154" s="70">
        <v>0</v>
      </c>
      <c r="AC154" s="70">
        <v>0</v>
      </c>
      <c r="AD154" s="70">
        <v>10315.4</v>
      </c>
      <c r="AE154" s="70">
        <v>0</v>
      </c>
      <c r="AF154" s="70">
        <v>53501</v>
      </c>
      <c r="AG154" s="70">
        <v>0</v>
      </c>
      <c r="AH154" s="70">
        <v>0</v>
      </c>
      <c r="AI154" s="70">
        <v>0</v>
      </c>
      <c r="AJ154" s="70">
        <v>53501</v>
      </c>
      <c r="AK154" s="70">
        <v>0</v>
      </c>
      <c r="AL154" s="70">
        <v>0</v>
      </c>
      <c r="AM154" s="70">
        <v>0</v>
      </c>
      <c r="AN154" s="70">
        <v>0</v>
      </c>
      <c r="AO154" s="70">
        <v>0</v>
      </c>
      <c r="AP154" s="70">
        <v>0</v>
      </c>
      <c r="AQ154" s="70">
        <v>0</v>
      </c>
      <c r="AR154" s="70">
        <v>0</v>
      </c>
      <c r="AS154" s="70">
        <v>0</v>
      </c>
      <c r="AT154" s="70">
        <v>0</v>
      </c>
      <c r="AU154" s="70">
        <v>0</v>
      </c>
      <c r="AV154" s="70">
        <v>0</v>
      </c>
      <c r="AW154" s="70">
        <v>14.8094</v>
      </c>
      <c r="AX154" s="70">
        <v>2.7846299999999999</v>
      </c>
      <c r="AY154" s="70">
        <v>11.825799999999999</v>
      </c>
      <c r="AZ154" s="70">
        <v>6.7749699999999996E-2</v>
      </c>
      <c r="BA154" s="70">
        <v>7.4990899999999998</v>
      </c>
      <c r="BB154" s="70">
        <v>3.3787199999999999</v>
      </c>
      <c r="BC154" s="70">
        <v>35.697699999999998</v>
      </c>
      <c r="BD154" s="70">
        <v>76.063100000000006</v>
      </c>
      <c r="BE154" s="70">
        <v>26.5</v>
      </c>
      <c r="BF154" s="70" t="s">
        <v>271</v>
      </c>
      <c r="BG154" s="70">
        <v>0</v>
      </c>
      <c r="BH154" s="70">
        <v>3.5</v>
      </c>
      <c r="BI154" s="70" t="s">
        <v>115</v>
      </c>
      <c r="BJ154" s="70">
        <v>0</v>
      </c>
      <c r="BK154" s="70" t="s">
        <v>242</v>
      </c>
      <c r="BL154" s="70" t="s">
        <v>242</v>
      </c>
      <c r="BM154" s="70" t="s">
        <v>488</v>
      </c>
      <c r="BN154" s="70">
        <v>274.61700000000002</v>
      </c>
      <c r="BO154" s="70">
        <v>14047.7</v>
      </c>
      <c r="BP154" s="70">
        <v>290730</v>
      </c>
      <c r="BQ154" s="70">
        <v>523.52200000000005</v>
      </c>
      <c r="BR154" s="70">
        <v>36423</v>
      </c>
      <c r="BS154" s="70">
        <v>0</v>
      </c>
      <c r="BT154" s="70">
        <v>732856</v>
      </c>
      <c r="BU154" s="69">
        <v>1074850</v>
      </c>
      <c r="BV154" s="69">
        <v>2135580</v>
      </c>
      <c r="BW154" s="70">
        <v>0</v>
      </c>
      <c r="BX154" s="70">
        <v>0</v>
      </c>
      <c r="BY154" s="69">
        <v>3210440</v>
      </c>
      <c r="BZ154" s="70">
        <v>45117.599999999999</v>
      </c>
      <c r="CA154" s="70">
        <v>0</v>
      </c>
      <c r="CB154" s="70">
        <v>0</v>
      </c>
      <c r="CC154" s="70">
        <v>0</v>
      </c>
      <c r="CD154" s="70">
        <v>0</v>
      </c>
      <c r="CE154" s="70">
        <v>10579.2</v>
      </c>
      <c r="CF154" s="70">
        <v>0</v>
      </c>
      <c r="CG154" s="70">
        <v>55696.800000000003</v>
      </c>
      <c r="CH154" s="70">
        <v>0</v>
      </c>
      <c r="CI154" s="70">
        <v>0</v>
      </c>
      <c r="CJ154" s="70">
        <v>0</v>
      </c>
      <c r="CK154" s="70">
        <v>55696.800000000003</v>
      </c>
      <c r="CL154" s="70">
        <v>0</v>
      </c>
      <c r="CM154" s="70">
        <v>0</v>
      </c>
      <c r="CN154" s="70">
        <v>0</v>
      </c>
      <c r="CO154" s="70">
        <v>0</v>
      </c>
      <c r="CP154" s="70">
        <v>0</v>
      </c>
      <c r="CQ154" s="70">
        <v>0</v>
      </c>
      <c r="CR154" s="70">
        <v>0</v>
      </c>
      <c r="CS154" s="70">
        <v>0</v>
      </c>
      <c r="CT154" s="70">
        <v>0</v>
      </c>
      <c r="CU154" s="70">
        <v>0</v>
      </c>
      <c r="CV154" s="70">
        <v>0</v>
      </c>
      <c r="CW154" s="70">
        <v>0</v>
      </c>
      <c r="CX154" s="70">
        <v>15.375500000000001</v>
      </c>
      <c r="CY154" s="70">
        <v>1.90801</v>
      </c>
      <c r="CZ154" s="70">
        <v>15.1058</v>
      </c>
      <c r="DA154" s="70">
        <v>9.2611200000000005E-2</v>
      </c>
      <c r="DB154" s="70">
        <v>2.1500499999999998</v>
      </c>
      <c r="DC154" s="70">
        <v>3.4651399999999999</v>
      </c>
      <c r="DD154" s="70">
        <v>36.956600000000002</v>
      </c>
      <c r="DE154" s="70">
        <v>75.053700000000006</v>
      </c>
      <c r="DF154" s="70">
        <v>0</v>
      </c>
      <c r="DG154" s="70"/>
      <c r="DH154" s="70">
        <v>0</v>
      </c>
      <c r="DI154" s="70">
        <v>5.5</v>
      </c>
      <c r="DJ154" s="70" t="s">
        <v>244</v>
      </c>
      <c r="DK154" s="70">
        <v>0</v>
      </c>
      <c r="DL154" s="70" t="s">
        <v>295</v>
      </c>
      <c r="DM154" s="70" t="s">
        <v>296</v>
      </c>
      <c r="DN154" s="70" t="s">
        <v>243</v>
      </c>
      <c r="DO154" s="70" t="s">
        <v>297</v>
      </c>
      <c r="DP154" s="70" t="s">
        <v>248</v>
      </c>
      <c r="DQ154" s="70" t="s">
        <v>81</v>
      </c>
      <c r="DR154" s="70" t="s">
        <v>298</v>
      </c>
      <c r="DS154" s="70" t="s">
        <v>489</v>
      </c>
      <c r="DT154" s="70"/>
    </row>
    <row r="155" spans="1:132" x14ac:dyDescent="0.25">
      <c r="A155" s="46"/>
      <c r="B155" s="70" t="s">
        <v>507</v>
      </c>
      <c r="C155" s="70" t="s">
        <v>231</v>
      </c>
      <c r="D155" s="70">
        <v>408015</v>
      </c>
      <c r="E155" s="70" t="s">
        <v>79</v>
      </c>
      <c r="F155" s="70" t="s">
        <v>80</v>
      </c>
      <c r="G155" s="71">
        <v>0.29166666666666669</v>
      </c>
      <c r="H155" s="70" t="s">
        <v>116</v>
      </c>
      <c r="I155" s="70">
        <v>-6.9</v>
      </c>
      <c r="J155" s="70" t="s">
        <v>242</v>
      </c>
      <c r="K155" s="70" t="s">
        <v>242</v>
      </c>
      <c r="L155" s="70" t="s">
        <v>508</v>
      </c>
      <c r="M155" s="70">
        <v>60.497799999999998</v>
      </c>
      <c r="N155" s="70">
        <v>826921</v>
      </c>
      <c r="O155" s="70">
        <v>292739</v>
      </c>
      <c r="P155" s="70">
        <v>87025.8</v>
      </c>
      <c r="Q155" s="70">
        <v>390591</v>
      </c>
      <c r="R155" s="70">
        <v>0</v>
      </c>
      <c r="S155" s="70">
        <v>729805</v>
      </c>
      <c r="T155" s="69">
        <v>2327140</v>
      </c>
      <c r="U155" s="69">
        <v>2135580</v>
      </c>
      <c r="V155" s="70">
        <v>0</v>
      </c>
      <c r="W155" s="70">
        <v>0</v>
      </c>
      <c r="X155" s="69">
        <v>4462720</v>
      </c>
      <c r="Y155" s="70">
        <v>9298.11</v>
      </c>
      <c r="Z155" s="70">
        <v>0</v>
      </c>
      <c r="AA155" s="70">
        <v>0</v>
      </c>
      <c r="AB155" s="70">
        <v>0</v>
      </c>
      <c r="AC155" s="70">
        <v>0</v>
      </c>
      <c r="AD155" s="70">
        <v>7414.02</v>
      </c>
      <c r="AE155" s="70">
        <v>0</v>
      </c>
      <c r="AF155" s="70">
        <v>16712.099999999999</v>
      </c>
      <c r="AG155" s="70">
        <v>0</v>
      </c>
      <c r="AH155" s="70">
        <v>0</v>
      </c>
      <c r="AI155" s="70">
        <v>0</v>
      </c>
      <c r="AJ155" s="70">
        <v>16712.099999999999</v>
      </c>
      <c r="AK155" s="70">
        <v>0</v>
      </c>
      <c r="AL155" s="70">
        <v>0</v>
      </c>
      <c r="AM155" s="70">
        <v>0</v>
      </c>
      <c r="AN155" s="70">
        <v>0</v>
      </c>
      <c r="AO155" s="70">
        <v>0</v>
      </c>
      <c r="AP155" s="70">
        <v>0</v>
      </c>
      <c r="AQ155" s="70">
        <v>0</v>
      </c>
      <c r="AR155" s="70">
        <v>0</v>
      </c>
      <c r="AS155" s="70">
        <v>0</v>
      </c>
      <c r="AT155" s="70">
        <v>0</v>
      </c>
      <c r="AU155" s="70">
        <v>0</v>
      </c>
      <c r="AV155" s="70">
        <v>0</v>
      </c>
      <c r="AW155" s="70">
        <v>3.5011399999999999</v>
      </c>
      <c r="AX155" s="70">
        <v>50.806899999999999</v>
      </c>
      <c r="AY155" s="70">
        <v>15.2189</v>
      </c>
      <c r="AZ155" s="70">
        <v>5.2437199999999997</v>
      </c>
      <c r="BA155" s="70">
        <v>18.6953</v>
      </c>
      <c r="BB155" s="70">
        <v>2.4662199999999999</v>
      </c>
      <c r="BC155" s="70">
        <v>36.679699999999997</v>
      </c>
      <c r="BD155" s="70">
        <v>132.61199999999999</v>
      </c>
      <c r="BE155" s="70">
        <v>94</v>
      </c>
      <c r="BF155" s="70" t="s">
        <v>187</v>
      </c>
      <c r="BG155" s="70">
        <v>0</v>
      </c>
      <c r="BH155" s="70">
        <v>0</v>
      </c>
      <c r="BI155" s="70"/>
      <c r="BJ155" s="70">
        <v>0</v>
      </c>
      <c r="BK155" s="70" t="s">
        <v>242</v>
      </c>
      <c r="BL155" s="70" t="s">
        <v>242</v>
      </c>
      <c r="BM155" s="70" t="s">
        <v>492</v>
      </c>
      <c r="BN155" s="70">
        <v>55.837699999999998</v>
      </c>
      <c r="BO155" s="70">
        <v>740451</v>
      </c>
      <c r="BP155" s="70">
        <v>373019</v>
      </c>
      <c r="BQ155" s="70">
        <v>88716.800000000003</v>
      </c>
      <c r="BR155" s="70">
        <v>154118</v>
      </c>
      <c r="BS155" s="70">
        <v>0</v>
      </c>
      <c r="BT155" s="70">
        <v>729808</v>
      </c>
      <c r="BU155" s="69">
        <v>2086170</v>
      </c>
      <c r="BV155" s="69">
        <v>2135580</v>
      </c>
      <c r="BW155" s="70">
        <v>0</v>
      </c>
      <c r="BX155" s="70">
        <v>0</v>
      </c>
      <c r="BY155" s="69">
        <v>4221750</v>
      </c>
      <c r="BZ155" s="70">
        <v>9269.1299999999992</v>
      </c>
      <c r="CA155" s="70">
        <v>0</v>
      </c>
      <c r="CB155" s="70">
        <v>0</v>
      </c>
      <c r="CC155" s="70">
        <v>0</v>
      </c>
      <c r="CD155" s="70">
        <v>0</v>
      </c>
      <c r="CE155" s="70">
        <v>7603.35</v>
      </c>
      <c r="CF155" s="70">
        <v>0</v>
      </c>
      <c r="CG155" s="70">
        <v>16872.5</v>
      </c>
      <c r="CH155" s="70">
        <v>0</v>
      </c>
      <c r="CI155" s="70">
        <v>0</v>
      </c>
      <c r="CJ155" s="70">
        <v>0</v>
      </c>
      <c r="CK155" s="70">
        <v>16872.5</v>
      </c>
      <c r="CL155" s="70">
        <v>0</v>
      </c>
      <c r="CM155" s="70">
        <v>0</v>
      </c>
      <c r="CN155" s="70">
        <v>0</v>
      </c>
      <c r="CO155" s="70">
        <v>0</v>
      </c>
      <c r="CP155" s="70">
        <v>0</v>
      </c>
      <c r="CQ155" s="70">
        <v>0</v>
      </c>
      <c r="CR155" s="70">
        <v>0</v>
      </c>
      <c r="CS155" s="70">
        <v>0</v>
      </c>
      <c r="CT155" s="70">
        <v>0</v>
      </c>
      <c r="CU155" s="70">
        <v>0</v>
      </c>
      <c r="CV155" s="70">
        <v>0</v>
      </c>
      <c r="CW155" s="70">
        <v>0</v>
      </c>
      <c r="CX155" s="70">
        <v>3.4647000000000001</v>
      </c>
      <c r="CY155" s="70">
        <v>49.155299999999997</v>
      </c>
      <c r="CZ155" s="70">
        <v>19.8551</v>
      </c>
      <c r="DA155" s="70">
        <v>5.4675700000000003</v>
      </c>
      <c r="DB155" s="70">
        <v>8.3978400000000004</v>
      </c>
      <c r="DC155" s="70">
        <v>2.5292400000000002</v>
      </c>
      <c r="DD155" s="70">
        <v>36.679900000000004</v>
      </c>
      <c r="DE155" s="70">
        <v>125.55</v>
      </c>
      <c r="DF155" s="70">
        <v>3.25</v>
      </c>
      <c r="DG155" s="70" t="s">
        <v>445</v>
      </c>
      <c r="DH155" s="70">
        <v>0</v>
      </c>
      <c r="DI155" s="70">
        <v>4.75</v>
      </c>
      <c r="DJ155" s="70" t="s">
        <v>244</v>
      </c>
      <c r="DK155" s="70">
        <v>0</v>
      </c>
      <c r="DL155" s="70" t="s">
        <v>295</v>
      </c>
      <c r="DM155" s="70" t="s">
        <v>296</v>
      </c>
      <c r="DN155" s="70" t="s">
        <v>243</v>
      </c>
      <c r="DO155" s="70" t="s">
        <v>297</v>
      </c>
      <c r="DP155" s="70" t="s">
        <v>248</v>
      </c>
      <c r="DQ155" s="70" t="s">
        <v>81</v>
      </c>
      <c r="DR155" s="70" t="s">
        <v>298</v>
      </c>
      <c r="DS155" s="70" t="s">
        <v>489</v>
      </c>
      <c r="DT155" s="70"/>
      <c r="DU155" s="70"/>
      <c r="DV155" s="70"/>
      <c r="DW155" s="70"/>
    </row>
    <row r="156" spans="1:132" x14ac:dyDescent="0.25">
      <c r="A156" s="46"/>
      <c r="B156" s="70" t="s">
        <v>509</v>
      </c>
      <c r="C156" s="70" t="s">
        <v>232</v>
      </c>
      <c r="D156" s="70">
        <v>408416</v>
      </c>
      <c r="E156" s="70" t="s">
        <v>82</v>
      </c>
      <c r="F156" s="70" t="s">
        <v>80</v>
      </c>
      <c r="G156" s="71">
        <v>0.24513888888888888</v>
      </c>
      <c r="H156" s="70" t="s">
        <v>116</v>
      </c>
      <c r="I156" s="70">
        <v>-5.8</v>
      </c>
      <c r="J156" s="70" t="s">
        <v>242</v>
      </c>
      <c r="K156" s="70" t="s">
        <v>242</v>
      </c>
      <c r="L156" s="70" t="s">
        <v>417</v>
      </c>
      <c r="M156" s="70">
        <v>310.46100000000001</v>
      </c>
      <c r="N156" s="70">
        <v>232300</v>
      </c>
      <c r="O156" s="70">
        <v>287828</v>
      </c>
      <c r="P156" s="70">
        <v>4554.6099999999997</v>
      </c>
      <c r="Q156" s="70">
        <v>202248</v>
      </c>
      <c r="R156" s="70">
        <v>0</v>
      </c>
      <c r="S156" s="70">
        <v>732179</v>
      </c>
      <c r="T156" s="69">
        <v>1459420</v>
      </c>
      <c r="U156" s="69">
        <v>2135580</v>
      </c>
      <c r="V156" s="70">
        <v>0</v>
      </c>
      <c r="W156" s="70">
        <v>0</v>
      </c>
      <c r="X156" s="69">
        <v>3595000</v>
      </c>
      <c r="Y156" s="70">
        <v>47715.8</v>
      </c>
      <c r="Z156" s="70">
        <v>0</v>
      </c>
      <c r="AA156" s="70">
        <v>0</v>
      </c>
      <c r="AB156" s="70">
        <v>0</v>
      </c>
      <c r="AC156" s="70">
        <v>0</v>
      </c>
      <c r="AD156" s="70">
        <v>10777.8</v>
      </c>
      <c r="AE156" s="70">
        <v>0</v>
      </c>
      <c r="AF156" s="70">
        <v>58493.599999999999</v>
      </c>
      <c r="AG156" s="70">
        <v>0</v>
      </c>
      <c r="AH156" s="70">
        <v>0</v>
      </c>
      <c r="AI156" s="70">
        <v>0</v>
      </c>
      <c r="AJ156" s="70">
        <v>58493.599999999999</v>
      </c>
      <c r="AK156" s="70">
        <v>0</v>
      </c>
      <c r="AL156" s="70">
        <v>0</v>
      </c>
      <c r="AM156" s="70">
        <v>0</v>
      </c>
      <c r="AN156" s="70">
        <v>0</v>
      </c>
      <c r="AO156" s="70">
        <v>0</v>
      </c>
      <c r="AP156" s="70">
        <v>0</v>
      </c>
      <c r="AQ156" s="70">
        <v>0</v>
      </c>
      <c r="AR156" s="70">
        <v>0</v>
      </c>
      <c r="AS156" s="70">
        <v>0</v>
      </c>
      <c r="AT156" s="70">
        <v>0</v>
      </c>
      <c r="AU156" s="70">
        <v>0</v>
      </c>
      <c r="AV156" s="70">
        <v>0</v>
      </c>
      <c r="AW156" s="70">
        <v>17.2197</v>
      </c>
      <c r="AX156" s="70">
        <v>18.847000000000001</v>
      </c>
      <c r="AY156" s="70">
        <v>15.523999999999999</v>
      </c>
      <c r="AZ156" s="70">
        <v>0.61607800000000001</v>
      </c>
      <c r="BA156" s="70">
        <v>11.464399999999999</v>
      </c>
      <c r="BB156" s="70">
        <v>3.5669</v>
      </c>
      <c r="BC156" s="70">
        <v>36.868299999999998</v>
      </c>
      <c r="BD156" s="70">
        <v>104.10599999999999</v>
      </c>
      <c r="BE156" s="70">
        <v>142.5</v>
      </c>
      <c r="BF156" s="70" t="s">
        <v>115</v>
      </c>
      <c r="BG156" s="70">
        <v>0</v>
      </c>
      <c r="BH156" s="70">
        <v>36</v>
      </c>
      <c r="BI156" s="70" t="s">
        <v>115</v>
      </c>
      <c r="BJ156" s="70">
        <v>0</v>
      </c>
      <c r="BK156" s="70" t="s">
        <v>242</v>
      </c>
      <c r="BL156" s="70" t="s">
        <v>242</v>
      </c>
      <c r="BM156" s="70" t="s">
        <v>272</v>
      </c>
      <c r="BN156" s="70">
        <v>302.11500000000001</v>
      </c>
      <c r="BO156" s="70">
        <v>161539</v>
      </c>
      <c r="BP156" s="70">
        <v>371667</v>
      </c>
      <c r="BQ156" s="70">
        <v>7975.9</v>
      </c>
      <c r="BR156" s="70">
        <v>71297.3</v>
      </c>
      <c r="BS156" s="70">
        <v>0</v>
      </c>
      <c r="BT156" s="70">
        <v>732182</v>
      </c>
      <c r="BU156" s="69">
        <v>1344960</v>
      </c>
      <c r="BV156" s="69">
        <v>2135580</v>
      </c>
      <c r="BW156" s="70">
        <v>0</v>
      </c>
      <c r="BX156" s="70">
        <v>0</v>
      </c>
      <c r="BY156" s="69">
        <v>3480540</v>
      </c>
      <c r="BZ156" s="70">
        <v>48890.5</v>
      </c>
      <c r="CA156" s="70">
        <v>0</v>
      </c>
      <c r="CB156" s="70">
        <v>0</v>
      </c>
      <c r="CC156" s="70">
        <v>0</v>
      </c>
      <c r="CD156" s="70">
        <v>0</v>
      </c>
      <c r="CE156" s="70">
        <v>11053.3</v>
      </c>
      <c r="CF156" s="70">
        <v>0</v>
      </c>
      <c r="CG156" s="70">
        <v>59943.8</v>
      </c>
      <c r="CH156" s="70">
        <v>0</v>
      </c>
      <c r="CI156" s="70">
        <v>0</v>
      </c>
      <c r="CJ156" s="70">
        <v>0</v>
      </c>
      <c r="CK156" s="70">
        <v>59943.8</v>
      </c>
      <c r="CL156" s="70">
        <v>0</v>
      </c>
      <c r="CM156" s="70">
        <v>0</v>
      </c>
      <c r="CN156" s="70">
        <v>0</v>
      </c>
      <c r="CO156" s="70">
        <v>0</v>
      </c>
      <c r="CP156" s="70">
        <v>0</v>
      </c>
      <c r="CQ156" s="70">
        <v>0</v>
      </c>
      <c r="CR156" s="70">
        <v>0</v>
      </c>
      <c r="CS156" s="70">
        <v>0</v>
      </c>
      <c r="CT156" s="70">
        <v>0</v>
      </c>
      <c r="CU156" s="70">
        <v>0</v>
      </c>
      <c r="CV156" s="70">
        <v>0</v>
      </c>
      <c r="CW156" s="70">
        <v>0</v>
      </c>
      <c r="CX156" s="70">
        <v>17.462800000000001</v>
      </c>
      <c r="CY156" s="70">
        <v>15.738300000000001</v>
      </c>
      <c r="CZ156" s="70">
        <v>19.471499999999999</v>
      </c>
      <c r="DA156" s="70">
        <v>1.02075</v>
      </c>
      <c r="DB156" s="70">
        <v>3.9933999999999998</v>
      </c>
      <c r="DC156" s="70">
        <v>3.6580499999999998</v>
      </c>
      <c r="DD156" s="70">
        <v>36.868400000000001</v>
      </c>
      <c r="DE156" s="70">
        <v>98.213300000000004</v>
      </c>
      <c r="DF156" s="70">
        <v>0</v>
      </c>
      <c r="DG156" s="70"/>
      <c r="DH156" s="70">
        <v>0</v>
      </c>
      <c r="DI156" s="70">
        <v>39.75</v>
      </c>
      <c r="DJ156" s="70" t="s">
        <v>244</v>
      </c>
      <c r="DK156" s="70">
        <v>0</v>
      </c>
      <c r="DL156" s="70" t="s">
        <v>295</v>
      </c>
      <c r="DM156" s="70" t="s">
        <v>296</v>
      </c>
      <c r="DN156" s="70" t="s">
        <v>243</v>
      </c>
      <c r="DO156" s="70" t="s">
        <v>297</v>
      </c>
      <c r="DP156" s="70" t="s">
        <v>248</v>
      </c>
      <c r="DQ156" s="70" t="s">
        <v>81</v>
      </c>
      <c r="DR156" s="70" t="s">
        <v>298</v>
      </c>
      <c r="DS156" s="70" t="s">
        <v>489</v>
      </c>
      <c r="DT156" s="70"/>
      <c r="DU156" s="70"/>
      <c r="DV156" s="70"/>
      <c r="DW156" s="70"/>
    </row>
    <row r="157" spans="1:132" x14ac:dyDescent="0.25">
      <c r="A157" s="46"/>
      <c r="B157" s="70" t="s">
        <v>510</v>
      </c>
      <c r="C157" s="70" t="s">
        <v>511</v>
      </c>
      <c r="D157" s="70">
        <v>408516</v>
      </c>
      <c r="E157" s="70" t="s">
        <v>82</v>
      </c>
      <c r="F157" s="70" t="s">
        <v>80</v>
      </c>
      <c r="G157" s="71">
        <v>0.24513888888888888</v>
      </c>
      <c r="H157" s="70" t="s">
        <v>116</v>
      </c>
      <c r="I157" s="70">
        <v>-3.8</v>
      </c>
      <c r="J157" s="70" t="s">
        <v>242</v>
      </c>
      <c r="K157" s="70" t="s">
        <v>242</v>
      </c>
      <c r="L157" s="70" t="s">
        <v>494</v>
      </c>
      <c r="M157" s="70">
        <v>310.45999999999998</v>
      </c>
      <c r="N157" s="70">
        <v>186183</v>
      </c>
      <c r="O157" s="70">
        <v>287916</v>
      </c>
      <c r="P157" s="70">
        <v>3413.53</v>
      </c>
      <c r="Q157" s="70">
        <v>205268</v>
      </c>
      <c r="R157" s="70">
        <v>0</v>
      </c>
      <c r="S157" s="70">
        <v>732179</v>
      </c>
      <c r="T157" s="69">
        <v>1415270</v>
      </c>
      <c r="U157" s="69">
        <v>2135580</v>
      </c>
      <c r="V157" s="70">
        <v>0</v>
      </c>
      <c r="W157" s="70">
        <v>0</v>
      </c>
      <c r="X157" s="69">
        <v>3550850</v>
      </c>
      <c r="Y157" s="70">
        <v>47715.6</v>
      </c>
      <c r="Z157" s="70">
        <v>0</v>
      </c>
      <c r="AA157" s="70">
        <v>0</v>
      </c>
      <c r="AB157" s="70">
        <v>0</v>
      </c>
      <c r="AC157" s="70">
        <v>0</v>
      </c>
      <c r="AD157" s="70">
        <v>10777.8</v>
      </c>
      <c r="AE157" s="70">
        <v>0</v>
      </c>
      <c r="AF157" s="70">
        <v>58493.4</v>
      </c>
      <c r="AG157" s="70">
        <v>0</v>
      </c>
      <c r="AH157" s="70">
        <v>0</v>
      </c>
      <c r="AI157" s="70">
        <v>0</v>
      </c>
      <c r="AJ157" s="70">
        <v>58493.4</v>
      </c>
      <c r="AK157" s="70">
        <v>0</v>
      </c>
      <c r="AL157" s="70">
        <v>0</v>
      </c>
      <c r="AM157" s="70">
        <v>0</v>
      </c>
      <c r="AN157" s="70">
        <v>0</v>
      </c>
      <c r="AO157" s="70">
        <v>0</v>
      </c>
      <c r="AP157" s="70">
        <v>0</v>
      </c>
      <c r="AQ157" s="70">
        <v>0</v>
      </c>
      <c r="AR157" s="70">
        <v>0</v>
      </c>
      <c r="AS157" s="70">
        <v>0</v>
      </c>
      <c r="AT157" s="70">
        <v>0</v>
      </c>
      <c r="AU157" s="70">
        <v>0</v>
      </c>
      <c r="AV157" s="70">
        <v>0</v>
      </c>
      <c r="AW157" s="70">
        <v>17.2197</v>
      </c>
      <c r="AX157" s="70">
        <v>16.8218</v>
      </c>
      <c r="AY157" s="70">
        <v>15.5396</v>
      </c>
      <c r="AZ157" s="70">
        <v>0.481298</v>
      </c>
      <c r="BA157" s="70">
        <v>11.6402</v>
      </c>
      <c r="BB157" s="70">
        <v>3.5669</v>
      </c>
      <c r="BC157" s="70">
        <v>36.868299999999998</v>
      </c>
      <c r="BD157" s="70">
        <v>102.13800000000001</v>
      </c>
      <c r="BE157" s="70">
        <v>144.25</v>
      </c>
      <c r="BF157" s="70" t="s">
        <v>115</v>
      </c>
      <c r="BG157" s="70">
        <v>0</v>
      </c>
      <c r="BH157" s="70">
        <v>36</v>
      </c>
      <c r="BI157" s="70" t="s">
        <v>115</v>
      </c>
      <c r="BJ157" s="70">
        <v>0</v>
      </c>
      <c r="BK157" s="70" t="s">
        <v>242</v>
      </c>
      <c r="BL157" s="70" t="s">
        <v>242</v>
      </c>
      <c r="BM157" s="70" t="s">
        <v>272</v>
      </c>
      <c r="BN157" s="70">
        <v>302.11500000000001</v>
      </c>
      <c r="BO157" s="70">
        <v>161539</v>
      </c>
      <c r="BP157" s="70">
        <v>371667</v>
      </c>
      <c r="BQ157" s="70">
        <v>7975.9</v>
      </c>
      <c r="BR157" s="70">
        <v>71297.3</v>
      </c>
      <c r="BS157" s="70">
        <v>0</v>
      </c>
      <c r="BT157" s="70">
        <v>732182</v>
      </c>
      <c r="BU157" s="69">
        <v>1344960</v>
      </c>
      <c r="BV157" s="69">
        <v>2135580</v>
      </c>
      <c r="BW157" s="70">
        <v>0</v>
      </c>
      <c r="BX157" s="70">
        <v>0</v>
      </c>
      <c r="BY157" s="69">
        <v>3480540</v>
      </c>
      <c r="BZ157" s="70">
        <v>48890.5</v>
      </c>
      <c r="CA157" s="70">
        <v>0</v>
      </c>
      <c r="CB157" s="70">
        <v>0</v>
      </c>
      <c r="CC157" s="70">
        <v>0</v>
      </c>
      <c r="CD157" s="70">
        <v>0</v>
      </c>
      <c r="CE157" s="70">
        <v>11053.3</v>
      </c>
      <c r="CF157" s="70">
        <v>0</v>
      </c>
      <c r="CG157" s="70">
        <v>59943.8</v>
      </c>
      <c r="CH157" s="70">
        <v>0</v>
      </c>
      <c r="CI157" s="70">
        <v>0</v>
      </c>
      <c r="CJ157" s="70">
        <v>0</v>
      </c>
      <c r="CK157" s="70">
        <v>59943.8</v>
      </c>
      <c r="CL157" s="70">
        <v>0</v>
      </c>
      <c r="CM157" s="70">
        <v>0</v>
      </c>
      <c r="CN157" s="70">
        <v>0</v>
      </c>
      <c r="CO157" s="70">
        <v>0</v>
      </c>
      <c r="CP157" s="70">
        <v>0</v>
      </c>
      <c r="CQ157" s="70">
        <v>0</v>
      </c>
      <c r="CR157" s="70">
        <v>0</v>
      </c>
      <c r="CS157" s="70">
        <v>0</v>
      </c>
      <c r="CT157" s="70">
        <v>0</v>
      </c>
      <c r="CU157" s="70">
        <v>0</v>
      </c>
      <c r="CV157" s="70">
        <v>0</v>
      </c>
      <c r="CW157" s="70">
        <v>0</v>
      </c>
      <c r="CX157" s="70">
        <v>17.462800000000001</v>
      </c>
      <c r="CY157" s="70">
        <v>15.738300000000001</v>
      </c>
      <c r="CZ157" s="70">
        <v>19.471499999999999</v>
      </c>
      <c r="DA157" s="70">
        <v>1.02075</v>
      </c>
      <c r="DB157" s="70">
        <v>3.9933999999999998</v>
      </c>
      <c r="DC157" s="70">
        <v>3.6580499999999998</v>
      </c>
      <c r="DD157" s="70">
        <v>36.868400000000001</v>
      </c>
      <c r="DE157" s="70">
        <v>98.213300000000004</v>
      </c>
      <c r="DF157" s="70">
        <v>0</v>
      </c>
      <c r="DG157" s="70"/>
      <c r="DH157" s="70">
        <v>0</v>
      </c>
      <c r="DI157" s="70">
        <v>39.75</v>
      </c>
      <c r="DJ157" s="70" t="s">
        <v>244</v>
      </c>
      <c r="DK157" s="70">
        <v>0</v>
      </c>
      <c r="DL157" s="70" t="s">
        <v>295</v>
      </c>
      <c r="DM157" s="70" t="s">
        <v>296</v>
      </c>
      <c r="DN157" s="70" t="s">
        <v>243</v>
      </c>
      <c r="DO157" s="70" t="s">
        <v>297</v>
      </c>
      <c r="DP157" s="70" t="s">
        <v>248</v>
      </c>
      <c r="DQ157" s="70" t="s">
        <v>81</v>
      </c>
      <c r="DR157" s="70" t="s">
        <v>298</v>
      </c>
      <c r="DS157" s="70" t="s">
        <v>489</v>
      </c>
      <c r="DT157" s="70"/>
    </row>
    <row r="158" spans="1:132" x14ac:dyDescent="0.25">
      <c r="A158" s="46"/>
      <c r="B158" s="70" t="s">
        <v>512</v>
      </c>
      <c r="C158" s="70" t="s">
        <v>279</v>
      </c>
      <c r="D158" s="70"/>
      <c r="E158" s="70" t="s">
        <v>82</v>
      </c>
      <c r="F158" s="70" t="s">
        <v>80</v>
      </c>
      <c r="G158" s="71">
        <v>0.13472222222222222</v>
      </c>
      <c r="H158" s="70" t="s">
        <v>116</v>
      </c>
      <c r="I158" s="70">
        <v>-22.6</v>
      </c>
      <c r="J158" s="70" t="s">
        <v>242</v>
      </c>
      <c r="K158" s="70" t="s">
        <v>242</v>
      </c>
      <c r="L158" s="70" t="s">
        <v>513</v>
      </c>
      <c r="M158" s="70">
        <v>31.209900000000001</v>
      </c>
      <c r="N158" s="70">
        <v>50343.4</v>
      </c>
      <c r="O158" s="70">
        <v>76111.600000000006</v>
      </c>
      <c r="P158" s="70">
        <v>0</v>
      </c>
      <c r="Q158" s="70">
        <v>3051.66</v>
      </c>
      <c r="R158" s="70">
        <v>0</v>
      </c>
      <c r="S158" s="70">
        <v>78431.199999999997</v>
      </c>
      <c r="T158" s="70">
        <v>207969</v>
      </c>
      <c r="U158" s="70">
        <v>229701</v>
      </c>
      <c r="V158" s="70">
        <v>0</v>
      </c>
      <c r="W158" s="70">
        <v>0</v>
      </c>
      <c r="X158" s="70">
        <v>437670</v>
      </c>
      <c r="Y158" s="70">
        <v>5773.4</v>
      </c>
      <c r="Z158" s="70">
        <v>0</v>
      </c>
      <c r="AA158" s="70">
        <v>0</v>
      </c>
      <c r="AB158" s="70">
        <v>0</v>
      </c>
      <c r="AC158" s="70">
        <v>0</v>
      </c>
      <c r="AD158" s="70">
        <v>1248.94</v>
      </c>
      <c r="AE158" s="70">
        <v>0</v>
      </c>
      <c r="AF158" s="70">
        <v>7022.33</v>
      </c>
      <c r="AG158" s="70">
        <v>0</v>
      </c>
      <c r="AH158" s="70">
        <v>0</v>
      </c>
      <c r="AI158" s="70">
        <v>0</v>
      </c>
      <c r="AJ158" s="70">
        <v>7022.33</v>
      </c>
      <c r="AK158" s="70">
        <v>0</v>
      </c>
      <c r="AL158" s="70">
        <v>0</v>
      </c>
      <c r="AM158" s="70">
        <v>0</v>
      </c>
      <c r="AN158" s="70">
        <v>0</v>
      </c>
      <c r="AO158" s="70">
        <v>0</v>
      </c>
      <c r="AP158" s="70">
        <v>0</v>
      </c>
      <c r="AQ158" s="70">
        <v>0</v>
      </c>
      <c r="AR158" s="70">
        <v>0</v>
      </c>
      <c r="AS158" s="70">
        <v>0</v>
      </c>
      <c r="AT158" s="70">
        <v>0</v>
      </c>
      <c r="AU158" s="70">
        <v>0</v>
      </c>
      <c r="AV158" s="70">
        <v>0</v>
      </c>
      <c r="AW158" s="70">
        <v>19.546800000000001</v>
      </c>
      <c r="AX158" s="70">
        <v>42.996200000000002</v>
      </c>
      <c r="AY158" s="70">
        <v>34.185200000000002</v>
      </c>
      <c r="AZ158" s="70">
        <v>0</v>
      </c>
      <c r="BA158" s="70">
        <v>1.0149699999999999</v>
      </c>
      <c r="BB158" s="70">
        <v>3.8422499999999999</v>
      </c>
      <c r="BC158" s="70">
        <v>36.7303</v>
      </c>
      <c r="BD158" s="70">
        <v>138.316</v>
      </c>
      <c r="BE158" s="70">
        <v>0</v>
      </c>
      <c r="BF158" s="70"/>
      <c r="BG158" s="70">
        <v>0</v>
      </c>
      <c r="BH158" s="70">
        <v>59</v>
      </c>
      <c r="BI158" s="70" t="s">
        <v>115</v>
      </c>
      <c r="BJ158" s="70">
        <v>0</v>
      </c>
      <c r="BK158" s="70" t="s">
        <v>242</v>
      </c>
      <c r="BL158" s="70" t="s">
        <v>242</v>
      </c>
      <c r="BM158" s="70" t="s">
        <v>83</v>
      </c>
      <c r="BN158" s="70">
        <v>39.279499999999999</v>
      </c>
      <c r="BO158" s="70">
        <v>45193.2</v>
      </c>
      <c r="BP158" s="70">
        <v>34282.199999999997</v>
      </c>
      <c r="BQ158" s="70">
        <v>0</v>
      </c>
      <c r="BR158" s="70">
        <v>2820.96</v>
      </c>
      <c r="BS158" s="70">
        <v>0</v>
      </c>
      <c r="BT158" s="70">
        <v>73392.2</v>
      </c>
      <c r="BU158" s="70">
        <v>155728</v>
      </c>
      <c r="BV158" s="70">
        <v>229701</v>
      </c>
      <c r="BW158" s="70">
        <v>0</v>
      </c>
      <c r="BX158" s="70">
        <v>0</v>
      </c>
      <c r="BY158" s="70">
        <v>385429</v>
      </c>
      <c r="BZ158" s="70">
        <v>6374.68</v>
      </c>
      <c r="CA158" s="70">
        <v>0</v>
      </c>
      <c r="CB158" s="70">
        <v>0</v>
      </c>
      <c r="CC158" s="70">
        <v>0</v>
      </c>
      <c r="CD158" s="70">
        <v>0</v>
      </c>
      <c r="CE158" s="70">
        <v>1248.92</v>
      </c>
      <c r="CF158" s="70">
        <v>0</v>
      </c>
      <c r="CG158" s="70">
        <v>7623.6</v>
      </c>
      <c r="CH158" s="70">
        <v>0</v>
      </c>
      <c r="CI158" s="70">
        <v>0</v>
      </c>
      <c r="CJ158" s="70">
        <v>0</v>
      </c>
      <c r="CK158" s="70">
        <v>7623.6</v>
      </c>
      <c r="CL158" s="70">
        <v>0</v>
      </c>
      <c r="CM158" s="70">
        <v>0</v>
      </c>
      <c r="CN158" s="70">
        <v>0</v>
      </c>
      <c r="CO158" s="70">
        <v>0</v>
      </c>
      <c r="CP158" s="70">
        <v>0</v>
      </c>
      <c r="CQ158" s="70">
        <v>0</v>
      </c>
      <c r="CR158" s="70">
        <v>0</v>
      </c>
      <c r="CS158" s="70">
        <v>0</v>
      </c>
      <c r="CT158" s="70">
        <v>0</v>
      </c>
      <c r="CU158" s="70">
        <v>0</v>
      </c>
      <c r="CV158" s="70">
        <v>0</v>
      </c>
      <c r="CW158" s="70">
        <v>0</v>
      </c>
      <c r="CX158" s="70">
        <v>21.405000000000001</v>
      </c>
      <c r="CY158" s="70">
        <v>38.453400000000002</v>
      </c>
      <c r="CZ158" s="70">
        <v>16.759399999999999</v>
      </c>
      <c r="DA158" s="70">
        <v>0</v>
      </c>
      <c r="DB158" s="70">
        <v>0.92957400000000001</v>
      </c>
      <c r="DC158" s="70">
        <v>3.84219</v>
      </c>
      <c r="DD158" s="70">
        <v>34.155299999999997</v>
      </c>
      <c r="DE158" s="70">
        <v>115.545</v>
      </c>
      <c r="DF158" s="70">
        <v>0</v>
      </c>
      <c r="DG158" s="70"/>
      <c r="DH158" s="70">
        <v>0</v>
      </c>
      <c r="DI158" s="70">
        <v>12.75</v>
      </c>
      <c r="DJ158" s="70" t="s">
        <v>244</v>
      </c>
      <c r="DK158" s="70">
        <v>0</v>
      </c>
      <c r="DL158" s="70" t="s">
        <v>295</v>
      </c>
      <c r="DM158" s="70" t="s">
        <v>296</v>
      </c>
      <c r="DN158" s="70" t="s">
        <v>243</v>
      </c>
      <c r="DO158" s="70" t="s">
        <v>297</v>
      </c>
      <c r="DP158" s="70" t="s">
        <v>248</v>
      </c>
      <c r="DQ158" s="70" t="s">
        <v>81</v>
      </c>
      <c r="DR158" s="70" t="s">
        <v>514</v>
      </c>
      <c r="DS158" s="70" t="s">
        <v>515</v>
      </c>
    </row>
    <row r="159" spans="1:132" x14ac:dyDescent="0.25">
      <c r="A159" s="44"/>
      <c r="B159" s="70" t="s">
        <v>516</v>
      </c>
      <c r="C159" s="70" t="s">
        <v>157</v>
      </c>
      <c r="D159" s="70">
        <v>1000015</v>
      </c>
      <c r="E159" s="70" t="s">
        <v>79</v>
      </c>
      <c r="F159" s="70" t="s">
        <v>80</v>
      </c>
      <c r="G159" s="71">
        <v>0.10625</v>
      </c>
      <c r="H159" s="70" t="s">
        <v>116</v>
      </c>
      <c r="I159" s="70">
        <v>-120.1</v>
      </c>
      <c r="J159" s="70" t="s">
        <v>242</v>
      </c>
      <c r="K159" s="70" t="s">
        <v>242</v>
      </c>
      <c r="L159" s="70" t="s">
        <v>250</v>
      </c>
      <c r="M159" s="70">
        <v>1128.82</v>
      </c>
      <c r="N159" s="70">
        <v>164281</v>
      </c>
      <c r="O159" s="70">
        <v>110188</v>
      </c>
      <c r="P159" s="70">
        <v>0</v>
      </c>
      <c r="Q159" s="70">
        <v>0</v>
      </c>
      <c r="R159" s="70">
        <v>0</v>
      </c>
      <c r="S159" s="70">
        <v>66541.399999999994</v>
      </c>
      <c r="T159" s="70">
        <v>342139</v>
      </c>
      <c r="U159" s="70">
        <v>81817.899999999994</v>
      </c>
      <c r="V159" s="70">
        <v>0</v>
      </c>
      <c r="W159" s="70">
        <v>0</v>
      </c>
      <c r="X159" s="70">
        <v>423957</v>
      </c>
      <c r="Y159" s="70">
        <v>0</v>
      </c>
      <c r="Z159" s="70">
        <v>0</v>
      </c>
      <c r="AA159" s="70">
        <v>0</v>
      </c>
      <c r="AB159" s="70">
        <v>0</v>
      </c>
      <c r="AC159" s="70">
        <v>0</v>
      </c>
      <c r="AD159" s="70">
        <v>1693.25</v>
      </c>
      <c r="AE159" s="70">
        <v>0</v>
      </c>
      <c r="AF159" s="70">
        <v>1693.25</v>
      </c>
      <c r="AG159" s="70">
        <v>0</v>
      </c>
      <c r="AH159" s="70">
        <v>0</v>
      </c>
      <c r="AI159" s="70">
        <v>0</v>
      </c>
      <c r="AJ159" s="70">
        <v>1693.25</v>
      </c>
      <c r="AK159" s="70">
        <v>0</v>
      </c>
      <c r="AL159" s="70">
        <v>0</v>
      </c>
      <c r="AM159" s="70">
        <v>0</v>
      </c>
      <c r="AN159" s="70">
        <v>0</v>
      </c>
      <c r="AO159" s="70">
        <v>0</v>
      </c>
      <c r="AP159" s="70">
        <v>0</v>
      </c>
      <c r="AQ159" s="70">
        <v>0</v>
      </c>
      <c r="AR159" s="70">
        <v>0</v>
      </c>
      <c r="AS159" s="70">
        <v>0</v>
      </c>
      <c r="AT159" s="70">
        <v>0</v>
      </c>
      <c r="AU159" s="70">
        <v>0</v>
      </c>
      <c r="AV159" s="70">
        <v>0</v>
      </c>
      <c r="AW159" s="70">
        <v>0.90489900000000001</v>
      </c>
      <c r="AX159" s="70">
        <v>239.596</v>
      </c>
      <c r="AY159" s="70">
        <v>116.376</v>
      </c>
      <c r="AZ159" s="70">
        <v>0</v>
      </c>
      <c r="BA159" s="70">
        <v>0</v>
      </c>
      <c r="BB159" s="70">
        <v>12.490600000000001</v>
      </c>
      <c r="BC159" s="70">
        <v>73.682299999999998</v>
      </c>
      <c r="BD159" s="70">
        <v>443.04899999999998</v>
      </c>
      <c r="BE159" s="70">
        <v>0</v>
      </c>
      <c r="BF159" s="70"/>
      <c r="BG159" s="70">
        <v>0</v>
      </c>
      <c r="BH159" s="70">
        <v>0</v>
      </c>
      <c r="BI159" s="70"/>
      <c r="BJ159" s="70">
        <v>0</v>
      </c>
      <c r="BK159" s="70" t="s">
        <v>242</v>
      </c>
      <c r="BL159" s="70" t="s">
        <v>242</v>
      </c>
      <c r="BM159" s="70" t="s">
        <v>391</v>
      </c>
      <c r="BN159" s="70">
        <v>2.3774600000000001</v>
      </c>
      <c r="BO159" s="70">
        <v>136133</v>
      </c>
      <c r="BP159" s="70">
        <v>26170.799999999999</v>
      </c>
      <c r="BQ159" s="70">
        <v>0</v>
      </c>
      <c r="BR159" s="70">
        <v>354.94799999999998</v>
      </c>
      <c r="BS159" s="70">
        <v>0</v>
      </c>
      <c r="BT159" s="70">
        <v>66541.399999999994</v>
      </c>
      <c r="BU159" s="70">
        <v>229203</v>
      </c>
      <c r="BV159" s="70">
        <v>81817.899999999994</v>
      </c>
      <c r="BW159" s="70">
        <v>0</v>
      </c>
      <c r="BX159" s="70">
        <v>0</v>
      </c>
      <c r="BY159" s="70">
        <v>311021</v>
      </c>
      <c r="BZ159" s="70">
        <v>435.90899999999999</v>
      </c>
      <c r="CA159" s="70">
        <v>0</v>
      </c>
      <c r="CB159" s="70">
        <v>0</v>
      </c>
      <c r="CC159" s="70">
        <v>0</v>
      </c>
      <c r="CD159" s="70">
        <v>0</v>
      </c>
      <c r="CE159" s="70">
        <v>1736.24</v>
      </c>
      <c r="CF159" s="70">
        <v>0</v>
      </c>
      <c r="CG159" s="70">
        <v>2172.15</v>
      </c>
      <c r="CH159" s="70">
        <v>0</v>
      </c>
      <c r="CI159" s="70">
        <v>0</v>
      </c>
      <c r="CJ159" s="70">
        <v>0</v>
      </c>
      <c r="CK159" s="70">
        <v>2172.15</v>
      </c>
      <c r="CL159" s="70">
        <v>0</v>
      </c>
      <c r="CM159" s="70">
        <v>0</v>
      </c>
      <c r="CN159" s="70">
        <v>0</v>
      </c>
      <c r="CO159" s="70">
        <v>0</v>
      </c>
      <c r="CP159" s="70">
        <v>0</v>
      </c>
      <c r="CQ159" s="70">
        <v>0</v>
      </c>
      <c r="CR159" s="70">
        <v>0</v>
      </c>
      <c r="CS159" s="70">
        <v>0</v>
      </c>
      <c r="CT159" s="70">
        <v>0</v>
      </c>
      <c r="CU159" s="70">
        <v>0</v>
      </c>
      <c r="CV159" s="70">
        <v>0</v>
      </c>
      <c r="CW159" s="70">
        <v>0</v>
      </c>
      <c r="CX159" s="70">
        <v>3.7031000000000001</v>
      </c>
      <c r="CY159" s="70">
        <v>199.10499999999999</v>
      </c>
      <c r="CZ159" s="70">
        <v>33.372</v>
      </c>
      <c r="DA159" s="70">
        <v>0</v>
      </c>
      <c r="DB159" s="70">
        <v>0.28994300000000001</v>
      </c>
      <c r="DC159" s="70">
        <v>12.8078</v>
      </c>
      <c r="DD159" s="70">
        <v>73.682299999999998</v>
      </c>
      <c r="DE159" s="70">
        <v>322.95999999999998</v>
      </c>
      <c r="DF159" s="70">
        <v>0</v>
      </c>
      <c r="DG159" s="70"/>
      <c r="DH159" s="70">
        <v>0</v>
      </c>
      <c r="DI159" s="70">
        <v>0</v>
      </c>
      <c r="DJ159" s="70"/>
      <c r="DK159" s="70">
        <v>0</v>
      </c>
      <c r="DL159" s="70" t="s">
        <v>295</v>
      </c>
      <c r="DM159" s="70" t="s">
        <v>296</v>
      </c>
      <c r="DN159" s="70" t="s">
        <v>243</v>
      </c>
      <c r="DO159" s="70" t="s">
        <v>297</v>
      </c>
      <c r="DP159" s="70" t="s">
        <v>248</v>
      </c>
      <c r="DQ159" s="70" t="s">
        <v>81</v>
      </c>
      <c r="DR159" s="70" t="s">
        <v>514</v>
      </c>
      <c r="DS159" s="70" t="s">
        <v>517</v>
      </c>
      <c r="DT159" s="70"/>
      <c r="DU159" s="70"/>
      <c r="DV159" s="70"/>
      <c r="DW159" s="46"/>
      <c r="DX159" s="46"/>
      <c r="DY159" s="46"/>
      <c r="DZ159" s="46"/>
      <c r="EA159" s="46"/>
      <c r="EB159" s="46"/>
    </row>
    <row r="160" spans="1:132" x14ac:dyDescent="0.25">
      <c r="A160" s="44"/>
      <c r="B160" s="70" t="s">
        <v>518</v>
      </c>
      <c r="C160" s="70" t="s">
        <v>86</v>
      </c>
      <c r="D160" s="70">
        <v>1010115</v>
      </c>
      <c r="E160" s="70" t="s">
        <v>79</v>
      </c>
      <c r="F160" s="70" t="s">
        <v>80</v>
      </c>
      <c r="G160" s="71">
        <v>9.0277777777777776E-2</v>
      </c>
      <c r="H160" s="70" t="s">
        <v>116</v>
      </c>
      <c r="I160" s="70">
        <v>-119.6</v>
      </c>
      <c r="J160" s="70" t="s">
        <v>242</v>
      </c>
      <c r="K160" s="70" t="s">
        <v>242</v>
      </c>
      <c r="L160" s="70" t="s">
        <v>250</v>
      </c>
      <c r="M160" s="70">
        <v>1128.82</v>
      </c>
      <c r="N160" s="70">
        <v>163848</v>
      </c>
      <c r="O160" s="70">
        <v>110188</v>
      </c>
      <c r="P160" s="70">
        <v>0</v>
      </c>
      <c r="Q160" s="70">
        <v>0</v>
      </c>
      <c r="R160" s="70">
        <v>0</v>
      </c>
      <c r="S160" s="70">
        <v>66541.399999999994</v>
      </c>
      <c r="T160" s="70">
        <v>341706</v>
      </c>
      <c r="U160" s="70">
        <v>81817.899999999994</v>
      </c>
      <c r="V160" s="70">
        <v>0</v>
      </c>
      <c r="W160" s="70">
        <v>0</v>
      </c>
      <c r="X160" s="70">
        <v>423524</v>
      </c>
      <c r="Y160" s="70">
        <v>0</v>
      </c>
      <c r="Z160" s="70">
        <v>0</v>
      </c>
      <c r="AA160" s="70">
        <v>0</v>
      </c>
      <c r="AB160" s="70">
        <v>0</v>
      </c>
      <c r="AC160" s="70">
        <v>0</v>
      </c>
      <c r="AD160" s="70">
        <v>1693.25</v>
      </c>
      <c r="AE160" s="70">
        <v>0</v>
      </c>
      <c r="AF160" s="70">
        <v>1693.25</v>
      </c>
      <c r="AG160" s="70">
        <v>0</v>
      </c>
      <c r="AH160" s="70">
        <v>0</v>
      </c>
      <c r="AI160" s="70">
        <v>0</v>
      </c>
      <c r="AJ160" s="70">
        <v>1693.25</v>
      </c>
      <c r="AK160" s="70">
        <v>0</v>
      </c>
      <c r="AL160" s="70">
        <v>0</v>
      </c>
      <c r="AM160" s="70">
        <v>0</v>
      </c>
      <c r="AN160" s="70">
        <v>0</v>
      </c>
      <c r="AO160" s="70">
        <v>0</v>
      </c>
      <c r="AP160" s="70">
        <v>0</v>
      </c>
      <c r="AQ160" s="70">
        <v>0</v>
      </c>
      <c r="AR160" s="70">
        <v>0</v>
      </c>
      <c r="AS160" s="70">
        <v>0</v>
      </c>
      <c r="AT160" s="70">
        <v>0</v>
      </c>
      <c r="AU160" s="70">
        <v>0</v>
      </c>
      <c r="AV160" s="70">
        <v>0</v>
      </c>
      <c r="AW160" s="70">
        <v>0.90489900000000001</v>
      </c>
      <c r="AX160" s="70">
        <v>239.11199999999999</v>
      </c>
      <c r="AY160" s="70">
        <v>116.376</v>
      </c>
      <c r="AZ160" s="70">
        <v>0</v>
      </c>
      <c r="BA160" s="70">
        <v>0</v>
      </c>
      <c r="BB160" s="70">
        <v>12.490600000000001</v>
      </c>
      <c r="BC160" s="70">
        <v>73.682299999999998</v>
      </c>
      <c r="BD160" s="70">
        <v>442.565</v>
      </c>
      <c r="BE160" s="70">
        <v>0</v>
      </c>
      <c r="BF160" s="70"/>
      <c r="BG160" s="70">
        <v>0</v>
      </c>
      <c r="BH160" s="70">
        <v>0</v>
      </c>
      <c r="BI160" s="70"/>
      <c r="BJ160" s="70">
        <v>0</v>
      </c>
      <c r="BK160" s="70" t="s">
        <v>242</v>
      </c>
      <c r="BL160" s="70" t="s">
        <v>242</v>
      </c>
      <c r="BM160" s="70" t="s">
        <v>391</v>
      </c>
      <c r="BN160" s="70">
        <v>2.3774600000000001</v>
      </c>
      <c r="BO160" s="70">
        <v>136133</v>
      </c>
      <c r="BP160" s="70">
        <v>26170.799999999999</v>
      </c>
      <c r="BQ160" s="70">
        <v>0</v>
      </c>
      <c r="BR160" s="70">
        <v>354.94799999999998</v>
      </c>
      <c r="BS160" s="70">
        <v>0</v>
      </c>
      <c r="BT160" s="70">
        <v>66541.399999999994</v>
      </c>
      <c r="BU160" s="70">
        <v>229203</v>
      </c>
      <c r="BV160" s="70">
        <v>81817.899999999994</v>
      </c>
      <c r="BW160" s="70">
        <v>0</v>
      </c>
      <c r="BX160" s="70">
        <v>0</v>
      </c>
      <c r="BY160" s="70">
        <v>311021</v>
      </c>
      <c r="BZ160" s="70">
        <v>435.90899999999999</v>
      </c>
      <c r="CA160" s="70">
        <v>0</v>
      </c>
      <c r="CB160" s="70">
        <v>0</v>
      </c>
      <c r="CC160" s="70">
        <v>0</v>
      </c>
      <c r="CD160" s="70">
        <v>0</v>
      </c>
      <c r="CE160" s="70">
        <v>1736.24</v>
      </c>
      <c r="CF160" s="70">
        <v>0</v>
      </c>
      <c r="CG160" s="70">
        <v>2172.15</v>
      </c>
      <c r="CH160" s="70">
        <v>0</v>
      </c>
      <c r="CI160" s="70">
        <v>0</v>
      </c>
      <c r="CJ160" s="70">
        <v>0</v>
      </c>
      <c r="CK160" s="70">
        <v>2172.15</v>
      </c>
      <c r="CL160" s="70">
        <v>0</v>
      </c>
      <c r="CM160" s="70">
        <v>0</v>
      </c>
      <c r="CN160" s="70">
        <v>0</v>
      </c>
      <c r="CO160" s="70">
        <v>0</v>
      </c>
      <c r="CP160" s="70">
        <v>0</v>
      </c>
      <c r="CQ160" s="70">
        <v>0</v>
      </c>
      <c r="CR160" s="70">
        <v>0</v>
      </c>
      <c r="CS160" s="70">
        <v>0</v>
      </c>
      <c r="CT160" s="70">
        <v>0</v>
      </c>
      <c r="CU160" s="70">
        <v>0</v>
      </c>
      <c r="CV160" s="70">
        <v>0</v>
      </c>
      <c r="CW160" s="70">
        <v>0</v>
      </c>
      <c r="CX160" s="70">
        <v>3.7031000000000001</v>
      </c>
      <c r="CY160" s="70">
        <v>199.10499999999999</v>
      </c>
      <c r="CZ160" s="70">
        <v>33.372</v>
      </c>
      <c r="DA160" s="70">
        <v>0</v>
      </c>
      <c r="DB160" s="70">
        <v>0.28994300000000001</v>
      </c>
      <c r="DC160" s="70">
        <v>12.8078</v>
      </c>
      <c r="DD160" s="70">
        <v>73.682299999999998</v>
      </c>
      <c r="DE160" s="70">
        <v>322.95999999999998</v>
      </c>
      <c r="DF160" s="70">
        <v>0</v>
      </c>
      <c r="DG160" s="70"/>
      <c r="DH160" s="70">
        <v>0</v>
      </c>
      <c r="DI160" s="70">
        <v>0</v>
      </c>
      <c r="DJ160" s="70"/>
      <c r="DK160" s="70">
        <v>0</v>
      </c>
      <c r="DL160" s="70" t="s">
        <v>295</v>
      </c>
      <c r="DM160" s="70" t="s">
        <v>296</v>
      </c>
      <c r="DN160" s="70" t="s">
        <v>243</v>
      </c>
      <c r="DO160" s="70" t="s">
        <v>297</v>
      </c>
      <c r="DP160" s="70" t="s">
        <v>248</v>
      </c>
      <c r="DQ160" s="70" t="s">
        <v>81</v>
      </c>
      <c r="DR160" s="70" t="s">
        <v>514</v>
      </c>
      <c r="DS160" s="70" t="s">
        <v>517</v>
      </c>
      <c r="DT160" s="70"/>
      <c r="DU160" s="70"/>
      <c r="DV160" s="70"/>
      <c r="DW160" s="46"/>
      <c r="DX160" s="46"/>
      <c r="DY160" s="46"/>
      <c r="DZ160" s="46"/>
      <c r="EA160" s="46"/>
      <c r="EB160" s="46"/>
    </row>
    <row r="161" spans="1:132" x14ac:dyDescent="0.25">
      <c r="A161" s="44"/>
      <c r="B161" s="70" t="s">
        <v>519</v>
      </c>
      <c r="C161" s="70" t="s">
        <v>155</v>
      </c>
      <c r="D161" s="70">
        <v>1000016</v>
      </c>
      <c r="E161" s="70" t="s">
        <v>82</v>
      </c>
      <c r="F161" s="70" t="s">
        <v>80</v>
      </c>
      <c r="G161" s="71">
        <v>9.2361111111111116E-2</v>
      </c>
      <c r="H161" s="70" t="s">
        <v>116</v>
      </c>
      <c r="I161" s="70">
        <v>-84.1</v>
      </c>
      <c r="J161" s="70" t="s">
        <v>242</v>
      </c>
      <c r="K161" s="70" t="s">
        <v>242</v>
      </c>
      <c r="L161" s="70" t="s">
        <v>83</v>
      </c>
      <c r="M161" s="70">
        <v>43768.5</v>
      </c>
      <c r="N161" s="70">
        <v>33865.800000000003</v>
      </c>
      <c r="O161" s="70">
        <v>86393.3</v>
      </c>
      <c r="P161" s="70">
        <v>0</v>
      </c>
      <c r="Q161" s="70">
        <v>0</v>
      </c>
      <c r="R161" s="70">
        <v>0</v>
      </c>
      <c r="S161" s="70">
        <v>66630.2</v>
      </c>
      <c r="T161" s="70">
        <v>230658</v>
      </c>
      <c r="U161" s="70">
        <v>81817.899999999994</v>
      </c>
      <c r="V161" s="70">
        <v>0</v>
      </c>
      <c r="W161" s="70">
        <v>0</v>
      </c>
      <c r="X161" s="70">
        <v>312476</v>
      </c>
      <c r="Y161" s="70">
        <v>0</v>
      </c>
      <c r="Z161" s="70">
        <v>0</v>
      </c>
      <c r="AA161" s="70">
        <v>0</v>
      </c>
      <c r="AB161" s="70">
        <v>0</v>
      </c>
      <c r="AC161" s="70">
        <v>0</v>
      </c>
      <c r="AD161" s="70">
        <v>2441</v>
      </c>
      <c r="AE161" s="70">
        <v>0</v>
      </c>
      <c r="AF161" s="70">
        <v>2441</v>
      </c>
      <c r="AG161" s="70">
        <v>0</v>
      </c>
      <c r="AH161" s="70">
        <v>0</v>
      </c>
      <c r="AI161" s="70">
        <v>0</v>
      </c>
      <c r="AJ161" s="70">
        <v>2441</v>
      </c>
      <c r="AK161" s="70">
        <v>0</v>
      </c>
      <c r="AL161" s="70">
        <v>0</v>
      </c>
      <c r="AM161" s="70">
        <v>0</v>
      </c>
      <c r="AN161" s="70">
        <v>0</v>
      </c>
      <c r="AO161" s="70">
        <v>0</v>
      </c>
      <c r="AP161" s="70">
        <v>0</v>
      </c>
      <c r="AQ161" s="70">
        <v>0</v>
      </c>
      <c r="AR161" s="70">
        <v>0</v>
      </c>
      <c r="AS161" s="70">
        <v>0</v>
      </c>
      <c r="AT161" s="70">
        <v>0</v>
      </c>
      <c r="AU161" s="70">
        <v>0</v>
      </c>
      <c r="AV161" s="70">
        <v>0</v>
      </c>
      <c r="AW161" s="70">
        <v>34.721699999999998</v>
      </c>
      <c r="AX161" s="70">
        <v>71.204599999999999</v>
      </c>
      <c r="AY161" s="70">
        <v>90.560900000000004</v>
      </c>
      <c r="AZ161" s="70">
        <v>0</v>
      </c>
      <c r="BA161" s="70">
        <v>0</v>
      </c>
      <c r="BB161" s="70">
        <v>17.9175</v>
      </c>
      <c r="BC161" s="70">
        <v>72.959599999999995</v>
      </c>
      <c r="BD161" s="70">
        <v>287.36399999999998</v>
      </c>
      <c r="BE161" s="70">
        <v>0</v>
      </c>
      <c r="BF161" s="70"/>
      <c r="BG161" s="70">
        <v>0</v>
      </c>
      <c r="BH161" s="70">
        <v>0</v>
      </c>
      <c r="BI161" s="70"/>
      <c r="BJ161" s="70">
        <v>0</v>
      </c>
      <c r="BK161" s="70" t="s">
        <v>242</v>
      </c>
      <c r="BL161" s="70" t="s">
        <v>242</v>
      </c>
      <c r="BM161" s="70" t="s">
        <v>250</v>
      </c>
      <c r="BN161" s="70">
        <v>22.130500000000001</v>
      </c>
      <c r="BO161" s="70">
        <v>26597.5</v>
      </c>
      <c r="BP161" s="70">
        <v>19684.3</v>
      </c>
      <c r="BQ161" s="70">
        <v>0</v>
      </c>
      <c r="BR161" s="70">
        <v>2308.46</v>
      </c>
      <c r="BS161" s="70">
        <v>0</v>
      </c>
      <c r="BT161" s="70">
        <v>66630.2</v>
      </c>
      <c r="BU161" s="70">
        <v>115243</v>
      </c>
      <c r="BV161" s="70">
        <v>81817.899999999994</v>
      </c>
      <c r="BW161" s="70">
        <v>0</v>
      </c>
      <c r="BX161" s="70">
        <v>0</v>
      </c>
      <c r="BY161" s="70">
        <v>197061</v>
      </c>
      <c r="BZ161" s="70">
        <v>3879.22</v>
      </c>
      <c r="CA161" s="70">
        <v>0</v>
      </c>
      <c r="CB161" s="70">
        <v>0</v>
      </c>
      <c r="CC161" s="70">
        <v>0</v>
      </c>
      <c r="CD161" s="70">
        <v>0</v>
      </c>
      <c r="CE161" s="70">
        <v>2503.66</v>
      </c>
      <c r="CF161" s="70">
        <v>0</v>
      </c>
      <c r="CG161" s="70">
        <v>6382.88</v>
      </c>
      <c r="CH161" s="70">
        <v>0</v>
      </c>
      <c r="CI161" s="70">
        <v>0</v>
      </c>
      <c r="CJ161" s="70">
        <v>0</v>
      </c>
      <c r="CK161" s="70">
        <v>6382.88</v>
      </c>
      <c r="CL161" s="70">
        <v>0</v>
      </c>
      <c r="CM161" s="70">
        <v>0</v>
      </c>
      <c r="CN161" s="70">
        <v>0</v>
      </c>
      <c r="CO161" s="70">
        <v>0</v>
      </c>
      <c r="CP161" s="70">
        <v>0</v>
      </c>
      <c r="CQ161" s="70">
        <v>0</v>
      </c>
      <c r="CR161" s="70">
        <v>0</v>
      </c>
      <c r="CS161" s="70">
        <v>0</v>
      </c>
      <c r="CT161" s="70">
        <v>0</v>
      </c>
      <c r="CU161" s="70">
        <v>0</v>
      </c>
      <c r="CV161" s="70">
        <v>0</v>
      </c>
      <c r="CW161" s="70">
        <v>0</v>
      </c>
      <c r="CX161" s="70">
        <v>31.121200000000002</v>
      </c>
      <c r="CY161" s="70">
        <v>54.379800000000003</v>
      </c>
      <c r="CZ161" s="70">
        <v>24.490600000000001</v>
      </c>
      <c r="DA161" s="70">
        <v>0</v>
      </c>
      <c r="DB161" s="70">
        <v>1.8530199999999999</v>
      </c>
      <c r="DC161" s="70">
        <v>18.377500000000001</v>
      </c>
      <c r="DD161" s="70">
        <v>72.959599999999995</v>
      </c>
      <c r="DE161" s="70">
        <v>203.18199999999999</v>
      </c>
      <c r="DF161" s="70">
        <v>0</v>
      </c>
      <c r="DG161" s="70"/>
      <c r="DH161" s="70">
        <v>0</v>
      </c>
      <c r="DI161" s="70">
        <v>17.75</v>
      </c>
      <c r="DJ161" s="70" t="s">
        <v>201</v>
      </c>
      <c r="DK161" s="70">
        <v>0</v>
      </c>
      <c r="DL161" s="70" t="s">
        <v>295</v>
      </c>
      <c r="DM161" s="70" t="s">
        <v>296</v>
      </c>
      <c r="DN161" s="70" t="s">
        <v>243</v>
      </c>
      <c r="DO161" s="70" t="s">
        <v>297</v>
      </c>
      <c r="DP161" s="70" t="s">
        <v>248</v>
      </c>
      <c r="DQ161" s="70" t="s">
        <v>81</v>
      </c>
      <c r="DR161" s="70" t="s">
        <v>514</v>
      </c>
      <c r="DS161" s="70" t="s">
        <v>517</v>
      </c>
      <c r="DT161" s="70"/>
      <c r="DU161" s="70"/>
      <c r="DV161" s="70"/>
      <c r="DW161" s="46"/>
      <c r="DX161" s="46"/>
      <c r="DY161" s="46"/>
      <c r="DZ161" s="46"/>
      <c r="EA161" s="46"/>
      <c r="EB161" s="46"/>
    </row>
    <row r="162" spans="1:132" x14ac:dyDescent="0.25">
      <c r="A162" s="44"/>
      <c r="B162" s="70" t="s">
        <v>520</v>
      </c>
      <c r="C162" s="70" t="s">
        <v>87</v>
      </c>
      <c r="D162" s="70">
        <v>1010216</v>
      </c>
      <c r="E162" s="70" t="s">
        <v>82</v>
      </c>
      <c r="F162" s="70" t="s">
        <v>80</v>
      </c>
      <c r="G162" s="71">
        <v>9.3055555555555558E-2</v>
      </c>
      <c r="H162" s="70" t="s">
        <v>116</v>
      </c>
      <c r="I162" s="70">
        <v>-83.9</v>
      </c>
      <c r="J162" s="70" t="s">
        <v>242</v>
      </c>
      <c r="K162" s="70" t="s">
        <v>242</v>
      </c>
      <c r="L162" s="70" t="s">
        <v>83</v>
      </c>
      <c r="M162" s="70">
        <v>43768.5</v>
      </c>
      <c r="N162" s="70">
        <v>33728.300000000003</v>
      </c>
      <c r="O162" s="70">
        <v>86393.3</v>
      </c>
      <c r="P162" s="70">
        <v>0</v>
      </c>
      <c r="Q162" s="70">
        <v>0</v>
      </c>
      <c r="R162" s="70">
        <v>0</v>
      </c>
      <c r="S162" s="70">
        <v>66630.2</v>
      </c>
      <c r="T162" s="70">
        <v>230520</v>
      </c>
      <c r="U162" s="70">
        <v>81817.899999999994</v>
      </c>
      <c r="V162" s="70">
        <v>0</v>
      </c>
      <c r="W162" s="70">
        <v>0</v>
      </c>
      <c r="X162" s="70">
        <v>312338</v>
      </c>
      <c r="Y162" s="70">
        <v>0</v>
      </c>
      <c r="Z162" s="70">
        <v>0</v>
      </c>
      <c r="AA162" s="70">
        <v>0</v>
      </c>
      <c r="AB162" s="70">
        <v>0</v>
      </c>
      <c r="AC162" s="70">
        <v>0</v>
      </c>
      <c r="AD162" s="70">
        <v>2441</v>
      </c>
      <c r="AE162" s="70">
        <v>0</v>
      </c>
      <c r="AF162" s="70">
        <v>2441</v>
      </c>
      <c r="AG162" s="70">
        <v>0</v>
      </c>
      <c r="AH162" s="70">
        <v>0</v>
      </c>
      <c r="AI162" s="70">
        <v>0</v>
      </c>
      <c r="AJ162" s="70">
        <v>2441</v>
      </c>
      <c r="AK162" s="70">
        <v>0</v>
      </c>
      <c r="AL162" s="70">
        <v>0</v>
      </c>
      <c r="AM162" s="70">
        <v>0</v>
      </c>
      <c r="AN162" s="70">
        <v>0</v>
      </c>
      <c r="AO162" s="70">
        <v>0</v>
      </c>
      <c r="AP162" s="70">
        <v>0</v>
      </c>
      <c r="AQ162" s="70">
        <v>0</v>
      </c>
      <c r="AR162" s="70">
        <v>0</v>
      </c>
      <c r="AS162" s="70">
        <v>0</v>
      </c>
      <c r="AT162" s="70">
        <v>0</v>
      </c>
      <c r="AU162" s="70">
        <v>0</v>
      </c>
      <c r="AV162" s="70">
        <v>0</v>
      </c>
      <c r="AW162" s="70">
        <v>34.721699999999998</v>
      </c>
      <c r="AX162" s="70">
        <v>71.036000000000001</v>
      </c>
      <c r="AY162" s="70">
        <v>90.560900000000004</v>
      </c>
      <c r="AZ162" s="70">
        <v>0</v>
      </c>
      <c r="BA162" s="70">
        <v>0</v>
      </c>
      <c r="BB162" s="70">
        <v>17.9175</v>
      </c>
      <c r="BC162" s="70">
        <v>72.959599999999995</v>
      </c>
      <c r="BD162" s="70">
        <v>287.19600000000003</v>
      </c>
      <c r="BE162" s="70">
        <v>0</v>
      </c>
      <c r="BF162" s="70"/>
      <c r="BG162" s="70">
        <v>0</v>
      </c>
      <c r="BH162" s="70">
        <v>0</v>
      </c>
      <c r="BI162" s="70"/>
      <c r="BJ162" s="70">
        <v>0</v>
      </c>
      <c r="BK162" s="70" t="s">
        <v>242</v>
      </c>
      <c r="BL162" s="70" t="s">
        <v>242</v>
      </c>
      <c r="BM162" s="70" t="s">
        <v>250</v>
      </c>
      <c r="BN162" s="70">
        <v>22.130500000000001</v>
      </c>
      <c r="BO162" s="70">
        <v>26597.5</v>
      </c>
      <c r="BP162" s="70">
        <v>19684.3</v>
      </c>
      <c r="BQ162" s="70">
        <v>0</v>
      </c>
      <c r="BR162" s="70">
        <v>2308.46</v>
      </c>
      <c r="BS162" s="70">
        <v>0</v>
      </c>
      <c r="BT162" s="70">
        <v>66630.2</v>
      </c>
      <c r="BU162" s="70">
        <v>115243</v>
      </c>
      <c r="BV162" s="70">
        <v>81817.899999999994</v>
      </c>
      <c r="BW162" s="70">
        <v>0</v>
      </c>
      <c r="BX162" s="70">
        <v>0</v>
      </c>
      <c r="BY162" s="70">
        <v>197061</v>
      </c>
      <c r="BZ162" s="70">
        <v>3879.22</v>
      </c>
      <c r="CA162" s="70">
        <v>0</v>
      </c>
      <c r="CB162" s="70">
        <v>0</v>
      </c>
      <c r="CC162" s="70">
        <v>0</v>
      </c>
      <c r="CD162" s="70">
        <v>0</v>
      </c>
      <c r="CE162" s="70">
        <v>2503.66</v>
      </c>
      <c r="CF162" s="70">
        <v>0</v>
      </c>
      <c r="CG162" s="70">
        <v>6382.88</v>
      </c>
      <c r="CH162" s="70">
        <v>0</v>
      </c>
      <c r="CI162" s="70">
        <v>0</v>
      </c>
      <c r="CJ162" s="70">
        <v>0</v>
      </c>
      <c r="CK162" s="70">
        <v>6382.88</v>
      </c>
      <c r="CL162" s="70">
        <v>0</v>
      </c>
      <c r="CM162" s="70">
        <v>0</v>
      </c>
      <c r="CN162" s="70">
        <v>0</v>
      </c>
      <c r="CO162" s="70">
        <v>0</v>
      </c>
      <c r="CP162" s="70">
        <v>0</v>
      </c>
      <c r="CQ162" s="70">
        <v>0</v>
      </c>
      <c r="CR162" s="70">
        <v>0</v>
      </c>
      <c r="CS162" s="70">
        <v>0</v>
      </c>
      <c r="CT162" s="70">
        <v>0</v>
      </c>
      <c r="CU162" s="70">
        <v>0</v>
      </c>
      <c r="CV162" s="70">
        <v>0</v>
      </c>
      <c r="CW162" s="70">
        <v>0</v>
      </c>
      <c r="CX162" s="70">
        <v>31.121200000000002</v>
      </c>
      <c r="CY162" s="70">
        <v>54.379800000000003</v>
      </c>
      <c r="CZ162" s="70">
        <v>24.490600000000001</v>
      </c>
      <c r="DA162" s="70">
        <v>0</v>
      </c>
      <c r="DB162" s="70">
        <v>1.8530199999999999</v>
      </c>
      <c r="DC162" s="70">
        <v>18.377500000000001</v>
      </c>
      <c r="DD162" s="70">
        <v>72.959599999999995</v>
      </c>
      <c r="DE162" s="70">
        <v>203.18199999999999</v>
      </c>
      <c r="DF162" s="70">
        <v>0</v>
      </c>
      <c r="DG162" s="70"/>
      <c r="DH162" s="70">
        <v>0</v>
      </c>
      <c r="DI162" s="70">
        <v>17.75</v>
      </c>
      <c r="DJ162" s="70" t="s">
        <v>201</v>
      </c>
      <c r="DK162" s="70">
        <v>0</v>
      </c>
      <c r="DL162" s="70" t="s">
        <v>295</v>
      </c>
      <c r="DM162" s="70" t="s">
        <v>296</v>
      </c>
      <c r="DN162" s="70" t="s">
        <v>243</v>
      </c>
      <c r="DO162" s="70" t="s">
        <v>297</v>
      </c>
      <c r="DP162" s="70" t="s">
        <v>248</v>
      </c>
      <c r="DQ162" s="70" t="s">
        <v>81</v>
      </c>
      <c r="DR162" s="70" t="s">
        <v>514</v>
      </c>
      <c r="DS162" s="70" t="s">
        <v>517</v>
      </c>
      <c r="DT162" s="70"/>
      <c r="DU162" s="70"/>
      <c r="DV162" s="70"/>
      <c r="DW162" s="46"/>
      <c r="DX162" s="46"/>
      <c r="DY162" s="46"/>
      <c r="DZ162" s="46"/>
      <c r="EA162" s="46"/>
      <c r="EB162" s="46"/>
    </row>
    <row r="163" spans="1:132" x14ac:dyDescent="0.25">
      <c r="A163" s="44"/>
      <c r="B163" s="70" t="s">
        <v>521</v>
      </c>
      <c r="C163" s="70" t="s">
        <v>156</v>
      </c>
      <c r="D163" s="70">
        <v>1000006</v>
      </c>
      <c r="E163" s="70" t="s">
        <v>84</v>
      </c>
      <c r="F163" s="70" t="s">
        <v>80</v>
      </c>
      <c r="G163" s="71">
        <v>9.2361111111111116E-2</v>
      </c>
      <c r="H163" s="70" t="s">
        <v>116</v>
      </c>
      <c r="I163" s="70">
        <v>-70.599999999999994</v>
      </c>
      <c r="J163" s="70" t="s">
        <v>242</v>
      </c>
      <c r="K163" s="70" t="s">
        <v>242</v>
      </c>
      <c r="L163" s="70" t="s">
        <v>259</v>
      </c>
      <c r="M163" s="70">
        <v>2259.84</v>
      </c>
      <c r="N163" s="70">
        <v>54679</v>
      </c>
      <c r="O163" s="70">
        <v>85222.8</v>
      </c>
      <c r="P163" s="70">
        <v>0</v>
      </c>
      <c r="Q163" s="70">
        <v>0</v>
      </c>
      <c r="R163" s="70">
        <v>0</v>
      </c>
      <c r="S163" s="70">
        <v>65628.2</v>
      </c>
      <c r="T163" s="70">
        <v>207790</v>
      </c>
      <c r="U163" s="70">
        <v>81817.899999999994</v>
      </c>
      <c r="V163" s="70">
        <v>0</v>
      </c>
      <c r="W163" s="70">
        <v>0</v>
      </c>
      <c r="X163" s="70">
        <v>289608</v>
      </c>
      <c r="Y163" s="70">
        <v>0</v>
      </c>
      <c r="Z163" s="70">
        <v>0</v>
      </c>
      <c r="AA163" s="70">
        <v>0</v>
      </c>
      <c r="AB163" s="70">
        <v>0</v>
      </c>
      <c r="AC163" s="70">
        <v>0</v>
      </c>
      <c r="AD163" s="70">
        <v>2025.68</v>
      </c>
      <c r="AE163" s="70">
        <v>0</v>
      </c>
      <c r="AF163" s="70">
        <v>2025.68</v>
      </c>
      <c r="AG163" s="70">
        <v>0</v>
      </c>
      <c r="AH163" s="70">
        <v>0</v>
      </c>
      <c r="AI163" s="70">
        <v>0</v>
      </c>
      <c r="AJ163" s="70">
        <v>2025.68</v>
      </c>
      <c r="AK163" s="70">
        <v>0</v>
      </c>
      <c r="AL163" s="70">
        <v>0</v>
      </c>
      <c r="AM163" s="70">
        <v>0</v>
      </c>
      <c r="AN163" s="70">
        <v>0</v>
      </c>
      <c r="AO163" s="70">
        <v>0</v>
      </c>
      <c r="AP163" s="70">
        <v>0</v>
      </c>
      <c r="AQ163" s="70">
        <v>0</v>
      </c>
      <c r="AR163" s="70">
        <v>0</v>
      </c>
      <c r="AS163" s="70">
        <v>0</v>
      </c>
      <c r="AT163" s="70">
        <v>0</v>
      </c>
      <c r="AU163" s="70">
        <v>0</v>
      </c>
      <c r="AV163" s="70">
        <v>0</v>
      </c>
      <c r="AW163" s="70">
        <v>1.84548</v>
      </c>
      <c r="AX163" s="70">
        <v>95.008499999999998</v>
      </c>
      <c r="AY163" s="70">
        <v>90.351500000000001</v>
      </c>
      <c r="AZ163" s="70">
        <v>0</v>
      </c>
      <c r="BA163" s="70">
        <v>0</v>
      </c>
      <c r="BB163" s="70">
        <v>14.8316</v>
      </c>
      <c r="BC163" s="70">
        <v>72.100899999999996</v>
      </c>
      <c r="BD163" s="70">
        <v>274.13799999999998</v>
      </c>
      <c r="BE163" s="70">
        <v>0</v>
      </c>
      <c r="BF163" s="70"/>
      <c r="BG163" s="70">
        <v>0</v>
      </c>
      <c r="BH163" s="70">
        <v>0</v>
      </c>
      <c r="BI163" s="70"/>
      <c r="BJ163" s="70">
        <v>0</v>
      </c>
      <c r="BK163" s="70" t="s">
        <v>242</v>
      </c>
      <c r="BL163" s="70" t="s">
        <v>242</v>
      </c>
      <c r="BM163" s="70" t="s">
        <v>202</v>
      </c>
      <c r="BN163" s="70">
        <v>7.54129</v>
      </c>
      <c r="BO163" s="70">
        <v>52795.8</v>
      </c>
      <c r="BP163" s="70">
        <v>20480.400000000001</v>
      </c>
      <c r="BQ163" s="70">
        <v>0</v>
      </c>
      <c r="BR163" s="70">
        <v>1053.48</v>
      </c>
      <c r="BS163" s="70">
        <v>0</v>
      </c>
      <c r="BT163" s="70">
        <v>65628.2</v>
      </c>
      <c r="BU163" s="70">
        <v>139965</v>
      </c>
      <c r="BV163" s="70">
        <v>81817.899999999994</v>
      </c>
      <c r="BW163" s="70">
        <v>0</v>
      </c>
      <c r="BX163" s="70">
        <v>0</v>
      </c>
      <c r="BY163" s="70">
        <v>221783</v>
      </c>
      <c r="BZ163" s="70">
        <v>1364.69</v>
      </c>
      <c r="CA163" s="70">
        <v>0</v>
      </c>
      <c r="CB163" s="70">
        <v>0</v>
      </c>
      <c r="CC163" s="70">
        <v>0</v>
      </c>
      <c r="CD163" s="70">
        <v>0</v>
      </c>
      <c r="CE163" s="70">
        <v>2077.42</v>
      </c>
      <c r="CF163" s="70">
        <v>0</v>
      </c>
      <c r="CG163" s="70">
        <v>3442.12</v>
      </c>
      <c r="CH163" s="70">
        <v>0</v>
      </c>
      <c r="CI163" s="70">
        <v>0</v>
      </c>
      <c r="CJ163" s="70">
        <v>0</v>
      </c>
      <c r="CK163" s="70">
        <v>3442.12</v>
      </c>
      <c r="CL163" s="70">
        <v>0</v>
      </c>
      <c r="CM163" s="70">
        <v>0</v>
      </c>
      <c r="CN163" s="70">
        <v>0</v>
      </c>
      <c r="CO163" s="70">
        <v>0</v>
      </c>
      <c r="CP163" s="70">
        <v>0</v>
      </c>
      <c r="CQ163" s="70">
        <v>0</v>
      </c>
      <c r="CR163" s="70">
        <v>0</v>
      </c>
      <c r="CS163" s="70">
        <v>0</v>
      </c>
      <c r="CT163" s="70">
        <v>0</v>
      </c>
      <c r="CU163" s="70">
        <v>0</v>
      </c>
      <c r="CV163" s="70">
        <v>0</v>
      </c>
      <c r="CW163" s="70">
        <v>0</v>
      </c>
      <c r="CX163" s="70">
        <v>10.8286</v>
      </c>
      <c r="CY163" s="70">
        <v>81.149500000000003</v>
      </c>
      <c r="CZ163" s="70">
        <v>23.493300000000001</v>
      </c>
      <c r="DA163" s="70">
        <v>0</v>
      </c>
      <c r="DB163" s="70">
        <v>0.83881399999999995</v>
      </c>
      <c r="DC163" s="70">
        <v>15.2104</v>
      </c>
      <c r="DD163" s="70">
        <v>72.100899999999996</v>
      </c>
      <c r="DE163" s="70">
        <v>203.62100000000001</v>
      </c>
      <c r="DF163" s="70">
        <v>0</v>
      </c>
      <c r="DG163" s="70"/>
      <c r="DH163" s="70">
        <v>0</v>
      </c>
      <c r="DI163" s="70">
        <v>2.75</v>
      </c>
      <c r="DJ163" s="70" t="s">
        <v>203</v>
      </c>
      <c r="DK163" s="70">
        <v>0</v>
      </c>
      <c r="DL163" s="70" t="s">
        <v>295</v>
      </c>
      <c r="DM163" s="70" t="s">
        <v>296</v>
      </c>
      <c r="DN163" s="70" t="s">
        <v>243</v>
      </c>
      <c r="DO163" s="70" t="s">
        <v>297</v>
      </c>
      <c r="DP163" s="70" t="s">
        <v>248</v>
      </c>
      <c r="DQ163" s="70" t="s">
        <v>81</v>
      </c>
      <c r="DR163" s="70" t="s">
        <v>514</v>
      </c>
      <c r="DS163" s="70" t="s">
        <v>517</v>
      </c>
      <c r="DT163" s="70"/>
      <c r="DU163" s="70"/>
      <c r="DV163" s="70"/>
      <c r="DW163" s="46"/>
      <c r="DX163" s="46"/>
      <c r="DY163" s="46"/>
      <c r="DZ163" s="46"/>
      <c r="EA163" s="46"/>
      <c r="EB163" s="46"/>
    </row>
    <row r="164" spans="1:132" x14ac:dyDescent="0.25">
      <c r="A164" s="44"/>
      <c r="B164" s="70" t="s">
        <v>522</v>
      </c>
      <c r="C164" s="70" t="s">
        <v>88</v>
      </c>
      <c r="D164" s="70">
        <v>1010306</v>
      </c>
      <c r="E164" s="70" t="s">
        <v>84</v>
      </c>
      <c r="F164" s="70" t="s">
        <v>80</v>
      </c>
      <c r="G164" s="71">
        <v>9.1666666666666674E-2</v>
      </c>
      <c r="H164" s="70" t="s">
        <v>116</v>
      </c>
      <c r="I164" s="70">
        <v>-70.400000000000006</v>
      </c>
      <c r="J164" s="70" t="s">
        <v>242</v>
      </c>
      <c r="K164" s="70" t="s">
        <v>242</v>
      </c>
      <c r="L164" s="70" t="s">
        <v>259</v>
      </c>
      <c r="M164" s="70">
        <v>2259.84</v>
      </c>
      <c r="N164" s="70">
        <v>54485.4</v>
      </c>
      <c r="O164" s="70">
        <v>85222.8</v>
      </c>
      <c r="P164" s="70">
        <v>0</v>
      </c>
      <c r="Q164" s="70">
        <v>0</v>
      </c>
      <c r="R164" s="70">
        <v>0</v>
      </c>
      <c r="S164" s="70">
        <v>65628.2</v>
      </c>
      <c r="T164" s="70">
        <v>207596</v>
      </c>
      <c r="U164" s="70">
        <v>81817.899999999994</v>
      </c>
      <c r="V164" s="70">
        <v>0</v>
      </c>
      <c r="W164" s="70">
        <v>0</v>
      </c>
      <c r="X164" s="70">
        <v>289414</v>
      </c>
      <c r="Y164" s="70">
        <v>0</v>
      </c>
      <c r="Z164" s="70">
        <v>0</v>
      </c>
      <c r="AA164" s="70">
        <v>0</v>
      </c>
      <c r="AB164" s="70">
        <v>0</v>
      </c>
      <c r="AC164" s="70">
        <v>0</v>
      </c>
      <c r="AD164" s="70">
        <v>2025.68</v>
      </c>
      <c r="AE164" s="70">
        <v>0</v>
      </c>
      <c r="AF164" s="70">
        <v>2025.68</v>
      </c>
      <c r="AG164" s="70">
        <v>0</v>
      </c>
      <c r="AH164" s="70">
        <v>0</v>
      </c>
      <c r="AI164" s="70">
        <v>0</v>
      </c>
      <c r="AJ164" s="70">
        <v>2025.68</v>
      </c>
      <c r="AK164" s="70">
        <v>0</v>
      </c>
      <c r="AL164" s="70">
        <v>0</v>
      </c>
      <c r="AM164" s="70">
        <v>0</v>
      </c>
      <c r="AN164" s="70">
        <v>0</v>
      </c>
      <c r="AO164" s="70">
        <v>0</v>
      </c>
      <c r="AP164" s="70">
        <v>0</v>
      </c>
      <c r="AQ164" s="70">
        <v>0</v>
      </c>
      <c r="AR164" s="70">
        <v>0</v>
      </c>
      <c r="AS164" s="70">
        <v>0</v>
      </c>
      <c r="AT164" s="70">
        <v>0</v>
      </c>
      <c r="AU164" s="70">
        <v>0</v>
      </c>
      <c r="AV164" s="70">
        <v>0</v>
      </c>
      <c r="AW164" s="70">
        <v>1.84548</v>
      </c>
      <c r="AX164" s="70">
        <v>94.766900000000007</v>
      </c>
      <c r="AY164" s="70">
        <v>90.351500000000001</v>
      </c>
      <c r="AZ164" s="70">
        <v>0</v>
      </c>
      <c r="BA164" s="70">
        <v>0</v>
      </c>
      <c r="BB164" s="70">
        <v>14.8316</v>
      </c>
      <c r="BC164" s="70">
        <v>72.100899999999996</v>
      </c>
      <c r="BD164" s="70">
        <v>273.89600000000002</v>
      </c>
      <c r="BE164" s="70">
        <v>0</v>
      </c>
      <c r="BF164" s="70"/>
      <c r="BG164" s="70">
        <v>0</v>
      </c>
      <c r="BH164" s="70">
        <v>0</v>
      </c>
      <c r="BI164" s="70"/>
      <c r="BJ164" s="70">
        <v>0</v>
      </c>
      <c r="BK164" s="70" t="s">
        <v>242</v>
      </c>
      <c r="BL164" s="70" t="s">
        <v>242</v>
      </c>
      <c r="BM164" s="70" t="s">
        <v>202</v>
      </c>
      <c r="BN164" s="70">
        <v>7.54129</v>
      </c>
      <c r="BO164" s="70">
        <v>52795.8</v>
      </c>
      <c r="BP164" s="70">
        <v>20480.400000000001</v>
      </c>
      <c r="BQ164" s="70">
        <v>0</v>
      </c>
      <c r="BR164" s="70">
        <v>1053.48</v>
      </c>
      <c r="BS164" s="70">
        <v>0</v>
      </c>
      <c r="BT164" s="70">
        <v>65628.2</v>
      </c>
      <c r="BU164" s="70">
        <v>139965</v>
      </c>
      <c r="BV164" s="70">
        <v>81817.899999999994</v>
      </c>
      <c r="BW164" s="70">
        <v>0</v>
      </c>
      <c r="BX164" s="70">
        <v>0</v>
      </c>
      <c r="BY164" s="70">
        <v>221783</v>
      </c>
      <c r="BZ164" s="70">
        <v>1364.69</v>
      </c>
      <c r="CA164" s="70">
        <v>0</v>
      </c>
      <c r="CB164" s="70">
        <v>0</v>
      </c>
      <c r="CC164" s="70">
        <v>0</v>
      </c>
      <c r="CD164" s="70">
        <v>0</v>
      </c>
      <c r="CE164" s="70">
        <v>2077.42</v>
      </c>
      <c r="CF164" s="70">
        <v>0</v>
      </c>
      <c r="CG164" s="70">
        <v>3442.12</v>
      </c>
      <c r="CH164" s="70">
        <v>0</v>
      </c>
      <c r="CI164" s="70">
        <v>0</v>
      </c>
      <c r="CJ164" s="70">
        <v>0</v>
      </c>
      <c r="CK164" s="70">
        <v>3442.12</v>
      </c>
      <c r="CL164" s="70">
        <v>0</v>
      </c>
      <c r="CM164" s="70">
        <v>0</v>
      </c>
      <c r="CN164" s="70">
        <v>0</v>
      </c>
      <c r="CO164" s="70">
        <v>0</v>
      </c>
      <c r="CP164" s="70">
        <v>0</v>
      </c>
      <c r="CQ164" s="70">
        <v>0</v>
      </c>
      <c r="CR164" s="70">
        <v>0</v>
      </c>
      <c r="CS164" s="70">
        <v>0</v>
      </c>
      <c r="CT164" s="70">
        <v>0</v>
      </c>
      <c r="CU164" s="70">
        <v>0</v>
      </c>
      <c r="CV164" s="70">
        <v>0</v>
      </c>
      <c r="CW164" s="70">
        <v>0</v>
      </c>
      <c r="CX164" s="70">
        <v>10.8286</v>
      </c>
      <c r="CY164" s="70">
        <v>81.149500000000003</v>
      </c>
      <c r="CZ164" s="70">
        <v>23.493300000000001</v>
      </c>
      <c r="DA164" s="70">
        <v>0</v>
      </c>
      <c r="DB164" s="70">
        <v>0.83881399999999995</v>
      </c>
      <c r="DC164" s="70">
        <v>15.2104</v>
      </c>
      <c r="DD164" s="70">
        <v>72.100899999999996</v>
      </c>
      <c r="DE164" s="70">
        <v>203.62100000000001</v>
      </c>
      <c r="DF164" s="70">
        <v>0</v>
      </c>
      <c r="DG164" s="70"/>
      <c r="DH164" s="70">
        <v>0</v>
      </c>
      <c r="DI164" s="70">
        <v>2.75</v>
      </c>
      <c r="DJ164" s="70" t="s">
        <v>203</v>
      </c>
      <c r="DK164" s="70">
        <v>0</v>
      </c>
      <c r="DL164" s="70" t="s">
        <v>295</v>
      </c>
      <c r="DM164" s="70" t="s">
        <v>296</v>
      </c>
      <c r="DN164" s="70" t="s">
        <v>243</v>
      </c>
      <c r="DO164" s="70" t="s">
        <v>297</v>
      </c>
      <c r="DP164" s="70" t="s">
        <v>248</v>
      </c>
      <c r="DQ164" s="70" t="s">
        <v>81</v>
      </c>
      <c r="DR164" s="70" t="s">
        <v>514</v>
      </c>
      <c r="DS164" s="70" t="s">
        <v>517</v>
      </c>
      <c r="DT164" s="70"/>
      <c r="DU164" s="70"/>
      <c r="DV164" s="70"/>
      <c r="DW164" s="46"/>
      <c r="DX164" s="46"/>
      <c r="DY164" s="46"/>
      <c r="DZ164" s="46"/>
      <c r="EA164" s="46"/>
      <c r="EB164" s="46"/>
    </row>
    <row r="165" spans="1:132" x14ac:dyDescent="0.25">
      <c r="A165" s="44"/>
      <c r="B165" s="70"/>
      <c r="C165" s="70"/>
      <c r="D165" s="70"/>
      <c r="E165" s="70"/>
      <c r="F165" s="70"/>
      <c r="G165" s="71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69"/>
      <c r="U165" s="69"/>
      <c r="V165" s="70"/>
      <c r="W165" s="70"/>
      <c r="X165" s="69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69"/>
      <c r="BV165" s="69"/>
      <c r="BW165" s="70"/>
      <c r="BX165" s="70"/>
      <c r="BY165" s="69"/>
      <c r="BZ165" s="70"/>
      <c r="CA165" s="70"/>
      <c r="CB165" s="70"/>
      <c r="CC165" s="70"/>
      <c r="CD165" s="70"/>
      <c r="CE165" s="70"/>
      <c r="CF165" s="70"/>
      <c r="CG165" s="70"/>
      <c r="CH165" s="70"/>
      <c r="CI165" s="70"/>
      <c r="CJ165" s="70"/>
      <c r="CK165" s="70"/>
      <c r="CL165" s="70"/>
      <c r="CM165" s="70"/>
      <c r="CN165" s="70"/>
      <c r="CO165" s="70"/>
      <c r="CP165" s="70"/>
      <c r="CQ165" s="70"/>
      <c r="CR165" s="70"/>
      <c r="CS165" s="70"/>
      <c r="CT165" s="70"/>
      <c r="CU165" s="70"/>
      <c r="CV165" s="70"/>
      <c r="CW165" s="70"/>
      <c r="CX165" s="70"/>
      <c r="CY165" s="70"/>
      <c r="CZ165" s="70"/>
      <c r="DA165" s="70"/>
      <c r="DB165" s="70"/>
      <c r="DC165" s="70"/>
      <c r="DD165" s="70"/>
      <c r="DE165" s="70"/>
      <c r="DF165" s="70"/>
      <c r="DG165" s="70"/>
      <c r="DH165" s="70"/>
      <c r="DI165" s="70"/>
      <c r="DJ165" s="70"/>
      <c r="DK165" s="70"/>
      <c r="DL165" s="70"/>
      <c r="DM165" s="70"/>
      <c r="DN165" s="70"/>
      <c r="DO165" s="70"/>
      <c r="DP165" s="70"/>
      <c r="DQ165" s="70"/>
      <c r="DR165" s="70"/>
      <c r="DS165" s="70"/>
      <c r="DT165" s="46"/>
      <c r="DU165" s="46"/>
      <c r="DV165" s="46"/>
      <c r="DW165" s="46"/>
      <c r="DX165" s="46"/>
      <c r="DY165" s="46"/>
      <c r="DZ165" s="46"/>
      <c r="EA165" s="46"/>
      <c r="EB165" s="46"/>
    </row>
    <row r="166" spans="1:132" x14ac:dyDescent="0.25">
      <c r="A166" s="44"/>
      <c r="B166" s="70"/>
      <c r="C166" s="70"/>
      <c r="D166" s="70"/>
      <c r="E166" s="70"/>
      <c r="F166" s="70"/>
      <c r="G166" s="71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69"/>
      <c r="U166" s="69"/>
      <c r="V166" s="70"/>
      <c r="W166" s="70"/>
      <c r="X166" s="69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69"/>
      <c r="BV166" s="69"/>
      <c r="BW166" s="70"/>
      <c r="BX166" s="70"/>
      <c r="BY166" s="69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  <c r="DP166" s="70"/>
      <c r="DQ166" s="70"/>
      <c r="DR166" s="70"/>
      <c r="DS166" s="70"/>
      <c r="DT166" s="46"/>
      <c r="DU166" s="46"/>
      <c r="DV166" s="46"/>
      <c r="DW166" s="46"/>
      <c r="DX166" s="46"/>
      <c r="DY166" s="46"/>
      <c r="DZ166" s="46"/>
      <c r="EA166" s="46"/>
      <c r="EB166" s="46"/>
    </row>
    <row r="167" spans="1:132" x14ac:dyDescent="0.25">
      <c r="A167" s="44"/>
      <c r="B167" s="70"/>
      <c r="C167" s="70"/>
      <c r="D167" s="70"/>
      <c r="E167" s="70"/>
      <c r="F167" s="70"/>
      <c r="G167" s="71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69"/>
      <c r="U167" s="69"/>
      <c r="V167" s="70"/>
      <c r="W167" s="70"/>
      <c r="X167" s="69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69"/>
      <c r="BV167" s="69"/>
      <c r="BW167" s="70"/>
      <c r="BX167" s="70"/>
      <c r="BY167" s="69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46"/>
      <c r="DU167" s="46"/>
      <c r="DV167" s="46"/>
      <c r="DW167" s="46"/>
      <c r="DX167" s="46"/>
      <c r="DY167" s="46"/>
      <c r="DZ167" s="46"/>
      <c r="EA167" s="46"/>
      <c r="EB167" s="46"/>
    </row>
    <row r="168" spans="1:132" x14ac:dyDescent="0.25">
      <c r="A168" s="44"/>
      <c r="B168" s="70"/>
      <c r="C168" s="70"/>
      <c r="D168" s="70"/>
      <c r="E168" s="70"/>
      <c r="F168" s="70"/>
      <c r="G168" s="71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69"/>
      <c r="U168" s="69"/>
      <c r="V168" s="70"/>
      <c r="W168" s="70"/>
      <c r="X168" s="69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69"/>
      <c r="BV168" s="69"/>
      <c r="BW168" s="70"/>
      <c r="BX168" s="70"/>
      <c r="BY168" s="69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  <c r="DP168" s="70"/>
      <c r="DQ168" s="70"/>
      <c r="DR168" s="70"/>
      <c r="DS168" s="70"/>
      <c r="DT168" s="46"/>
      <c r="DU168" s="46"/>
      <c r="DV168" s="46"/>
      <c r="DW168" s="46"/>
      <c r="DX168" s="46"/>
      <c r="DY168" s="46"/>
      <c r="DZ168" s="46"/>
      <c r="EA168" s="46"/>
      <c r="EB168" s="46"/>
    </row>
    <row r="169" spans="1:132" x14ac:dyDescent="0.25">
      <c r="A169" s="44"/>
      <c r="B169" s="70"/>
      <c r="C169" s="70"/>
      <c r="D169" s="70"/>
      <c r="E169" s="70"/>
      <c r="F169" s="70"/>
      <c r="G169" s="71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69"/>
      <c r="U169" s="69"/>
      <c r="V169" s="70"/>
      <c r="W169" s="70"/>
      <c r="X169" s="69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69"/>
      <c r="BV169" s="69"/>
      <c r="BW169" s="70"/>
      <c r="BX169" s="70"/>
      <c r="BY169" s="69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0"/>
      <c r="CW169" s="70"/>
      <c r="CX169" s="70"/>
      <c r="CY169" s="70"/>
      <c r="CZ169" s="70"/>
      <c r="DA169" s="70"/>
      <c r="DB169" s="70"/>
      <c r="DC169" s="70"/>
      <c r="DD169" s="70"/>
      <c r="DE169" s="70"/>
      <c r="DF169" s="70"/>
      <c r="DG169" s="70"/>
      <c r="DH169" s="70"/>
      <c r="DI169" s="70"/>
      <c r="DJ169" s="70"/>
      <c r="DK169" s="70"/>
      <c r="DL169" s="70"/>
      <c r="DM169" s="70"/>
      <c r="DN169" s="70"/>
      <c r="DO169" s="70"/>
      <c r="DP169" s="70"/>
      <c r="DQ169" s="70"/>
      <c r="DR169" s="70"/>
      <c r="DS169" s="70"/>
      <c r="DT169" s="46"/>
      <c r="DU169" s="46"/>
      <c r="DV169" s="46"/>
      <c r="DW169" s="46"/>
      <c r="DX169" s="46"/>
      <c r="DY169" s="46"/>
      <c r="DZ169" s="46"/>
      <c r="EA169" s="46"/>
      <c r="EB169" s="46"/>
    </row>
    <row r="170" spans="1:132" x14ac:dyDescent="0.25">
      <c r="A170" s="44"/>
      <c r="B170" s="70"/>
      <c r="C170" s="70"/>
      <c r="D170" s="70"/>
      <c r="E170" s="70"/>
      <c r="F170" s="70"/>
      <c r="G170" s="71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69"/>
      <c r="U170" s="69"/>
      <c r="V170" s="70"/>
      <c r="W170" s="70"/>
      <c r="X170" s="69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69"/>
      <c r="BV170" s="69"/>
      <c r="BW170" s="70"/>
      <c r="BX170" s="70"/>
      <c r="BY170" s="69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70"/>
      <c r="CW170" s="70"/>
      <c r="CX170" s="70"/>
      <c r="CY170" s="70"/>
      <c r="CZ170" s="70"/>
      <c r="DA170" s="70"/>
      <c r="DB170" s="70"/>
      <c r="DC170" s="70"/>
      <c r="DD170" s="70"/>
      <c r="DE170" s="70"/>
      <c r="DF170" s="70"/>
      <c r="DG170" s="70"/>
      <c r="DH170" s="70"/>
      <c r="DI170" s="70"/>
      <c r="DJ170" s="70"/>
      <c r="DK170" s="70"/>
      <c r="DL170" s="70"/>
      <c r="DM170" s="70"/>
      <c r="DN170" s="70"/>
      <c r="DO170" s="70"/>
      <c r="DP170" s="70"/>
      <c r="DQ170" s="70"/>
      <c r="DR170" s="70"/>
      <c r="DS170" s="70"/>
      <c r="DT170" s="46"/>
      <c r="DU170" s="46"/>
      <c r="DV170" s="46"/>
      <c r="DW170" s="46"/>
      <c r="DX170" s="46"/>
      <c r="DY170" s="46"/>
      <c r="DZ170" s="46"/>
      <c r="EA170" s="46"/>
      <c r="EB170" s="46"/>
    </row>
    <row r="171" spans="1:132" x14ac:dyDescent="0.25">
      <c r="B171" s="70"/>
      <c r="C171" s="70"/>
      <c r="D171" s="70"/>
      <c r="E171" s="70"/>
      <c r="F171" s="70"/>
      <c r="G171" s="71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70"/>
      <c r="DB171" s="70"/>
      <c r="DC171" s="70"/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</row>
    <row r="172" spans="1:132" x14ac:dyDescent="0.25">
      <c r="B172" s="46"/>
      <c r="C172" s="46"/>
      <c r="D172" s="46"/>
      <c r="E172" s="46"/>
      <c r="F172" s="46"/>
      <c r="G172" s="47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6"/>
      <c r="DS172" s="46"/>
    </row>
    <row r="173" spans="1:132" x14ac:dyDescent="0.25">
      <c r="B173" s="46"/>
      <c r="C173" s="46"/>
      <c r="D173" s="46"/>
      <c r="E173" s="46"/>
      <c r="F173" s="46"/>
      <c r="G173" s="47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6"/>
      <c r="DS173" s="46"/>
    </row>
    <row r="174" spans="1:132" x14ac:dyDescent="0.25">
      <c r="B174" s="46"/>
      <c r="C174" s="46"/>
      <c r="D174" s="46"/>
      <c r="E174" s="46"/>
      <c r="F174" s="46"/>
      <c r="G174" s="47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  <c r="DN174" s="46"/>
      <c r="DO174" s="46"/>
      <c r="DP174" s="46"/>
      <c r="DQ174" s="46"/>
      <c r="DR174" s="46"/>
      <c r="DS174" s="46"/>
    </row>
    <row r="175" spans="1:132" x14ac:dyDescent="0.25">
      <c r="B175" s="46"/>
      <c r="C175" s="46"/>
      <c r="D175" s="46"/>
      <c r="E175" s="46"/>
      <c r="F175" s="46"/>
      <c r="G175" s="47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6"/>
      <c r="DS175" s="46"/>
    </row>
    <row r="176" spans="1:132" x14ac:dyDescent="0.25">
      <c r="B176" s="46"/>
      <c r="C176" s="46"/>
      <c r="D176" s="46"/>
      <c r="E176" s="46"/>
      <c r="F176" s="46"/>
      <c r="G176" s="47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</row>
    <row r="177" spans="2:123" x14ac:dyDescent="0.25">
      <c r="B177" s="46"/>
      <c r="C177" s="46"/>
      <c r="D177" s="46"/>
      <c r="E177" s="46"/>
      <c r="F177" s="46"/>
      <c r="G177" s="47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  <c r="DN177" s="46"/>
      <c r="DO177" s="46"/>
      <c r="DP177" s="46"/>
      <c r="DQ177" s="46"/>
      <c r="DR177" s="46"/>
      <c r="DS177" s="46"/>
    </row>
    <row r="178" spans="2:123" x14ac:dyDescent="0.25">
      <c r="B178" s="46"/>
      <c r="C178" s="46"/>
      <c r="D178" s="46"/>
      <c r="E178" s="46"/>
      <c r="F178" s="46"/>
      <c r="G178" s="47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6"/>
      <c r="DS178" s="46"/>
    </row>
    <row r="179" spans="2:123" x14ac:dyDescent="0.25">
      <c r="B179" s="46"/>
      <c r="C179" s="46"/>
      <c r="D179" s="46"/>
      <c r="E179" s="46"/>
      <c r="F179" s="46"/>
      <c r="G179" s="47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</row>
    <row r="180" spans="2:123" x14ac:dyDescent="0.25">
      <c r="B180" s="46"/>
      <c r="C180" s="46"/>
      <c r="D180" s="46"/>
      <c r="E180" s="46"/>
      <c r="F180" s="46"/>
      <c r="G180" s="47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  <c r="DN180" s="46"/>
      <c r="DO180" s="46"/>
      <c r="DP180" s="46"/>
      <c r="DQ180" s="46"/>
      <c r="DR180" s="46"/>
      <c r="DS180" s="46"/>
    </row>
    <row r="181" spans="2:123" x14ac:dyDescent="0.25">
      <c r="B181" s="46"/>
      <c r="C181" s="46"/>
      <c r="D181" s="46"/>
      <c r="E181" s="46"/>
      <c r="F181" s="46"/>
      <c r="G181" s="47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</row>
    <row r="182" spans="2:123" x14ac:dyDescent="0.25">
      <c r="B182" s="46"/>
      <c r="C182" s="46"/>
      <c r="D182" s="46"/>
      <c r="E182" s="46"/>
      <c r="F182" s="46"/>
      <c r="G182" s="47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6"/>
      <c r="DS182" s="46"/>
    </row>
    <row r="183" spans="2:123" x14ac:dyDescent="0.25">
      <c r="B183" s="46"/>
      <c r="C183" s="46"/>
      <c r="D183" s="46"/>
      <c r="E183" s="46"/>
      <c r="F183" s="46"/>
      <c r="G183" s="47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6"/>
      <c r="DL183" s="46"/>
      <c r="DM183" s="46"/>
      <c r="DN183" s="46"/>
      <c r="DO183" s="46"/>
      <c r="DP183" s="46"/>
      <c r="DQ183" s="46"/>
      <c r="DR183" s="46"/>
      <c r="DS183" s="46"/>
    </row>
    <row r="184" spans="2:123" x14ac:dyDescent="0.25">
      <c r="B184" s="46"/>
      <c r="C184" s="46"/>
      <c r="D184" s="46"/>
      <c r="E184" s="46"/>
      <c r="F184" s="46"/>
      <c r="G184" s="47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</row>
    <row r="185" spans="2:123" x14ac:dyDescent="0.25">
      <c r="B185" s="46"/>
      <c r="C185" s="46"/>
      <c r="D185" s="46"/>
      <c r="E185" s="46"/>
      <c r="F185" s="46"/>
      <c r="G185" s="47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</row>
    <row r="186" spans="2:123" x14ac:dyDescent="0.25">
      <c r="B186" s="46"/>
      <c r="C186" s="46"/>
      <c r="D186" s="46"/>
      <c r="E186" s="46"/>
      <c r="F186" s="46"/>
      <c r="G186" s="47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46"/>
      <c r="CW186" s="46"/>
      <c r="CX186" s="46"/>
      <c r="CY186" s="46"/>
      <c r="CZ186" s="46"/>
      <c r="DA186" s="46"/>
      <c r="DB186" s="46"/>
      <c r="DC186" s="46"/>
      <c r="DD186" s="46"/>
      <c r="DE186" s="46"/>
      <c r="DF186" s="46"/>
      <c r="DG186" s="46"/>
      <c r="DH186" s="46"/>
      <c r="DI186" s="46"/>
      <c r="DJ186" s="46"/>
      <c r="DK186" s="46"/>
      <c r="DL186" s="46"/>
      <c r="DM186" s="46"/>
      <c r="DN186" s="46"/>
      <c r="DO186" s="46"/>
      <c r="DP186" s="46"/>
      <c r="DQ186" s="46"/>
    </row>
    <row r="187" spans="2:123" x14ac:dyDescent="0.25">
      <c r="B187" s="46"/>
      <c r="C187" s="46"/>
      <c r="D187" s="46"/>
      <c r="E187" s="46"/>
      <c r="F187" s="46"/>
      <c r="G187" s="47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46"/>
      <c r="CW187" s="46"/>
      <c r="CX187" s="46"/>
      <c r="CY187" s="46"/>
      <c r="CZ187" s="46"/>
      <c r="DA187" s="46"/>
      <c r="DB187" s="46"/>
      <c r="DC187" s="46"/>
      <c r="DD187" s="46"/>
      <c r="DE187" s="46"/>
      <c r="DF187" s="46"/>
      <c r="DG187" s="46"/>
      <c r="DH187" s="46"/>
      <c r="DI187" s="46"/>
      <c r="DJ187" s="46"/>
      <c r="DK187" s="46"/>
      <c r="DL187" s="46"/>
      <c r="DM187" s="46"/>
      <c r="DN187" s="46"/>
      <c r="DO187" s="46"/>
      <c r="DP187" s="46"/>
      <c r="DQ187" s="46"/>
    </row>
    <row r="188" spans="2:123" x14ac:dyDescent="0.25">
      <c r="B188" s="46"/>
      <c r="C188" s="46"/>
      <c r="D188" s="46"/>
      <c r="E188" s="46"/>
      <c r="F188" s="46"/>
      <c r="G188" s="47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46"/>
      <c r="DA188" s="46"/>
      <c r="DB188" s="46"/>
      <c r="DC188" s="46"/>
      <c r="DD188" s="46"/>
      <c r="DE188" s="46"/>
      <c r="DF188" s="46"/>
      <c r="DG188" s="46"/>
      <c r="DH188" s="46"/>
      <c r="DI188" s="46"/>
      <c r="DJ188" s="46"/>
      <c r="DK188" s="46"/>
      <c r="DL188" s="46"/>
      <c r="DM188" s="46"/>
      <c r="DN188" s="46"/>
      <c r="DO188" s="46"/>
      <c r="DP188" s="46"/>
      <c r="DQ188" s="46"/>
    </row>
    <row r="189" spans="2:123" x14ac:dyDescent="0.25">
      <c r="B189" s="46"/>
      <c r="C189" s="46"/>
      <c r="D189" s="46"/>
      <c r="E189" s="46"/>
      <c r="F189" s="46"/>
      <c r="G189" s="47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46"/>
      <c r="CW189" s="46"/>
      <c r="CX189" s="46"/>
      <c r="CY189" s="46"/>
      <c r="CZ189" s="46"/>
      <c r="DA189" s="46"/>
      <c r="DB189" s="46"/>
      <c r="DC189" s="46"/>
      <c r="DD189" s="46"/>
      <c r="DE189" s="46"/>
      <c r="DF189" s="46"/>
      <c r="DG189" s="46"/>
      <c r="DH189" s="46"/>
      <c r="DI189" s="46"/>
      <c r="DJ189" s="46"/>
      <c r="DK189" s="46"/>
      <c r="DL189" s="46"/>
      <c r="DM189" s="46"/>
      <c r="DN189" s="46"/>
      <c r="DO189" s="46"/>
      <c r="DP189" s="46"/>
      <c r="DQ189" s="46"/>
    </row>
    <row r="190" spans="2:123" x14ac:dyDescent="0.25">
      <c r="B190" s="46"/>
      <c r="C190" s="46"/>
      <c r="D190" s="46"/>
      <c r="E190" s="46"/>
      <c r="F190" s="46"/>
      <c r="G190" s="47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6"/>
      <c r="CW190" s="46"/>
      <c r="CX190" s="46"/>
      <c r="CY190" s="46"/>
      <c r="CZ190" s="46"/>
      <c r="DA190" s="46"/>
      <c r="DB190" s="46"/>
      <c r="DC190" s="46"/>
      <c r="DD190" s="46"/>
      <c r="DE190" s="46"/>
      <c r="DF190" s="46"/>
      <c r="DG190" s="46"/>
      <c r="DH190" s="46"/>
      <c r="DI190" s="46"/>
      <c r="DJ190" s="46"/>
      <c r="DK190" s="46"/>
      <c r="DL190" s="46"/>
      <c r="DM190" s="46"/>
      <c r="DN190" s="46"/>
      <c r="DO190" s="46"/>
      <c r="DP190" s="46"/>
      <c r="DQ190" s="46"/>
    </row>
    <row r="191" spans="2:123" x14ac:dyDescent="0.25">
      <c r="B191" s="46"/>
      <c r="C191" s="46"/>
      <c r="D191" s="46"/>
      <c r="E191" s="46"/>
      <c r="F191" s="46"/>
      <c r="G191" s="47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9" sqref="C19"/>
    </sheetView>
  </sheetViews>
  <sheetFormatPr defaultRowHeight="15" x14ac:dyDescent="0.25"/>
  <cols>
    <col min="1" max="2" width="39.140625" customWidth="1"/>
    <col min="3" max="4" width="38.7109375" customWidth="1"/>
    <col min="5" max="5" width="0" hidden="1" customWidth="1"/>
    <col min="6" max="6" width="38.7109375" customWidth="1"/>
  </cols>
  <sheetData>
    <row r="1" spans="1:6" x14ac:dyDescent="0.25">
      <c r="A1" s="52" t="s">
        <v>189</v>
      </c>
      <c r="B1" s="53" t="s">
        <v>190</v>
      </c>
      <c r="C1" s="54" t="s">
        <v>191</v>
      </c>
      <c r="D1" s="55" t="s">
        <v>192</v>
      </c>
      <c r="E1" s="55" t="s">
        <v>193</v>
      </c>
      <c r="F1" s="56" t="s">
        <v>194</v>
      </c>
    </row>
    <row r="2" spans="1:6" ht="25.5" x14ac:dyDescent="0.25">
      <c r="A2" s="57" t="s">
        <v>195</v>
      </c>
      <c r="B2" s="58">
        <v>53600</v>
      </c>
      <c r="C2" s="60">
        <v>498600</v>
      </c>
      <c r="D2" s="59">
        <v>24695</v>
      </c>
      <c r="F2" s="61">
        <v>22500</v>
      </c>
    </row>
    <row r="3" spans="1:6" x14ac:dyDescent="0.25">
      <c r="A3" t="s">
        <v>196</v>
      </c>
      <c r="B3" t="s">
        <v>197</v>
      </c>
      <c r="C3" t="s">
        <v>198</v>
      </c>
      <c r="D3" t="s">
        <v>199</v>
      </c>
      <c r="F3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Results</vt:lpstr>
      <vt:lpstr>Sheet2</vt:lpstr>
      <vt:lpstr>Sheet1</vt:lpstr>
      <vt:lpstr>Sheet3</vt:lpstr>
      <vt:lpstr>TDVabl7</vt:lpstr>
      <vt:lpstr>TDVabm15</vt:lpstr>
      <vt:lpstr>TDVabm16</vt:lpstr>
      <vt:lpstr>TDVabm6</vt:lpstr>
      <vt:lpstr>TDVrbl7</vt:lpstr>
      <vt:lpstr>TDVrbm15</vt:lpstr>
      <vt:lpstr>TDVrbm16</vt:lpstr>
      <vt:lpstr>TDVrbm6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Chitra Nambiar</cp:lastModifiedBy>
  <dcterms:created xsi:type="dcterms:W3CDTF">2012-11-20T02:59:03Z</dcterms:created>
  <dcterms:modified xsi:type="dcterms:W3CDTF">2014-09-17T17:30:39Z</dcterms:modified>
</cp:coreProperties>
</file>